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315" windowWidth="23820" windowHeight="9765"/>
  </bookViews>
  <sheets>
    <sheet name="ИЗВЕШТАВАЊЕ О ИЗВРШЕЊУ ПРОГРАМА" sheetId="11" r:id="rId1"/>
    <sheet name="Класификације" sheetId="9" state="hidden" r:id="rId2"/>
    <sheet name="Sheet1 (2)" sheetId="5" state="hidden" r:id="rId3"/>
    <sheet name="Sheet4" sheetId="8" state="hidden" r:id="rId4"/>
  </sheets>
  <definedNames>
    <definedName name="_xlnm._FilterDatabase" localSheetId="2" hidden="1">'Sheet1 (2)'!$C$1:$C$146</definedName>
    <definedName name="_xlnm._FilterDatabase" localSheetId="3" hidden="1">Sheet4!$A$1:$B$145</definedName>
  </definedNames>
  <calcPr calcId="124519"/>
</workbook>
</file>

<file path=xl/calcChain.xml><?xml version="1.0" encoding="utf-8"?>
<calcChain xmlns="http://schemas.openxmlformats.org/spreadsheetml/2006/main">
  <c r="Q69" i="11"/>
  <c r="Q46"/>
  <c r="O105"/>
  <c r="P105"/>
  <c r="Q105" s="1"/>
  <c r="N105"/>
  <c r="Q39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K114"/>
  <c r="M114"/>
  <c r="L114"/>
  <c r="Q70" l="1"/>
  <c r="C70"/>
  <c r="B70"/>
  <c r="Q68"/>
  <c r="Q67"/>
  <c r="Q66"/>
  <c r="C66"/>
  <c r="B66"/>
  <c r="Q65"/>
  <c r="C65"/>
  <c r="B65"/>
  <c r="Q64"/>
  <c r="Q63"/>
  <c r="Q62"/>
  <c r="Q61"/>
  <c r="Q60"/>
  <c r="Q59"/>
  <c r="Q58"/>
  <c r="C58"/>
  <c r="B58"/>
  <c r="Q57"/>
  <c r="C57"/>
  <c r="B57"/>
  <c r="Q56"/>
  <c r="C56"/>
  <c r="B56"/>
  <c r="Q55"/>
  <c r="C55"/>
  <c r="B55"/>
  <c r="Q54"/>
  <c r="C54"/>
  <c r="B54"/>
  <c r="Q53"/>
  <c r="C53"/>
  <c r="B53"/>
  <c r="Q52"/>
  <c r="C52"/>
  <c r="B52"/>
  <c r="Q51"/>
  <c r="C51"/>
  <c r="B51"/>
  <c r="Q50"/>
  <c r="C50"/>
  <c r="B50"/>
  <c r="Q49"/>
  <c r="C49"/>
  <c r="B49"/>
  <c r="Q48"/>
  <c r="C48"/>
  <c r="B48"/>
  <c r="Q47"/>
  <c r="C47"/>
  <c r="B47"/>
  <c r="Q45"/>
  <c r="C45"/>
  <c r="B45"/>
  <c r="Q44"/>
  <c r="C44"/>
  <c r="B44"/>
  <c r="Q43"/>
  <c r="C43"/>
  <c r="B43"/>
  <c r="Q42"/>
  <c r="C42"/>
  <c r="B42"/>
  <c r="Q41"/>
  <c r="C41"/>
  <c r="B41"/>
  <c r="Q40"/>
  <c r="C40"/>
  <c r="B40"/>
  <c r="Q38"/>
  <c r="Q37"/>
  <c r="Q36"/>
  <c r="Q35"/>
  <c r="Q34"/>
  <c r="Q33"/>
  <c r="Q32"/>
  <c r="C32"/>
  <c r="B32"/>
  <c r="Q31"/>
  <c r="C31"/>
  <c r="B31"/>
  <c r="Q30"/>
  <c r="C30"/>
  <c r="B30"/>
  <c r="Q29"/>
  <c r="C29"/>
  <c r="B29"/>
  <c r="Q28"/>
  <c r="C28"/>
  <c r="B28"/>
  <c r="Q27"/>
  <c r="C27"/>
  <c r="B27"/>
  <c r="Q26"/>
  <c r="C26"/>
  <c r="B26"/>
  <c r="Q25"/>
  <c r="C25"/>
  <c r="B25"/>
  <c r="Q24"/>
  <c r="Q23"/>
  <c r="Q22"/>
  <c r="Q21"/>
  <c r="Q20"/>
  <c r="Q19"/>
  <c r="Q18"/>
  <c r="Q17"/>
  <c r="Q16"/>
  <c r="Q15"/>
  <c r="Q14"/>
  <c r="C14"/>
  <c r="B14"/>
  <c r="Q13"/>
  <c r="C13"/>
  <c r="B13"/>
  <c r="Q12"/>
  <c r="C12"/>
  <c r="B12"/>
  <c r="Q11"/>
  <c r="C11"/>
  <c r="B11"/>
  <c r="Q10"/>
  <c r="C10"/>
  <c r="B10"/>
  <c r="Q9"/>
  <c r="C9"/>
  <c r="B9"/>
  <c r="Q8"/>
  <c r="Q7"/>
  <c r="C7"/>
  <c r="B7"/>
  <c r="Q6"/>
  <c r="C6"/>
  <c r="B6"/>
</calcChain>
</file>

<file path=xl/sharedStrings.xml><?xml version="1.0" encoding="utf-8"?>
<sst xmlns="http://schemas.openxmlformats.org/spreadsheetml/2006/main" count="1094" uniqueCount="579">
  <si>
    <t>ЈЛС</t>
  </si>
  <si>
    <t>ЈЛС: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</si>
  <si>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</si>
  <si>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</si>
  <si>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</si>
  <si>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</si>
  <si>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</si>
  <si>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</si>
  <si>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</si>
  <si>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</si>
  <si>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</si>
  <si>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</si>
  <si>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</si>
  <si>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</si>
  <si>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</si>
  <si>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</si>
  <si>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</si>
  <si>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</si>
  <si>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</si>
  <si>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</si>
  <si>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</si>
  <si>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</si>
  <si>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</si>
  <si>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</si>
  <si>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</si>
  <si>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</si>
  <si>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</si>
  <si>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</si>
  <si>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</si>
  <si>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</si>
  <si>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</si>
  <si>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</si>
  <si>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</si>
  <si>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</si>
  <si>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</si>
  <si>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</si>
  <si>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</si>
  <si>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</si>
  <si>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</si>
  <si>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</si>
  <si>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</si>
  <si>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</si>
  <si>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</si>
  <si>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</si>
  <si>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</si>
  <si>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</si>
  <si>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</si>
  <si>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</si>
  <si>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</si>
  <si>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</si>
  <si>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</si>
  <si>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</si>
  <si>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</si>
  <si>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</si>
  <si>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</si>
  <si>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</si>
  <si>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</si>
  <si>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</si>
  <si>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</si>
  <si>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</si>
  <si>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</si>
  <si>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</si>
  <si>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</si>
  <si>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</si>
  <si>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</si>
  <si>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</si>
  <si>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</si>
  <si>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</si>
  <si>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</si>
  <si>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</si>
  <si>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</si>
  <si>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</si>
  <si>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</si>
  <si>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</si>
  <si>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</si>
  <si>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</si>
  <si>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</si>
  <si>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</si>
  <si>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</si>
  <si>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</si>
  <si>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</si>
  <si>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</si>
  <si>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</si>
  <si>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</si>
  <si>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</si>
  <si>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</si>
  <si>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</si>
  <si>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</si>
  <si>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</si>
  <si>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</si>
  <si>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</si>
  <si>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</si>
  <si>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</si>
  <si>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</si>
  <si>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</si>
  <si>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</si>
  <si>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</si>
  <si>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</si>
  <si>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</si>
  <si>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</si>
  <si>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</si>
  <si>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</si>
  <si>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</si>
  <si>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</si>
  <si>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</si>
  <si>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</si>
  <si>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</si>
  <si>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</si>
  <si>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</si>
  <si>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</si>
  <si>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</si>
  <si>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</si>
  <si>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</si>
  <si>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</si>
  <si>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</si>
  <si>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</si>
  <si>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</si>
  <si>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</si>
  <si>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</si>
  <si>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</si>
  <si>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</si>
  <si>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</si>
  <si>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</si>
  <si>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</si>
  <si>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</si>
  <si>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</si>
  <si>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</si>
  <si>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ПИРОТ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</si>
  <si>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</si>
  <si>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</si>
  <si>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</si>
  <si>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</si>
  <si>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</si>
  <si>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</si>
  <si>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</si>
  <si>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</si>
  <si>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КИКИНДА</t>
  </si>
  <si>
    <t>НОВИ САД</t>
  </si>
  <si>
    <t>ПАНЧЕВО</t>
  </si>
  <si>
    <t>СОМБОР</t>
  </si>
  <si>
    <t>СРЕМСКА МИТРОВИЦА</t>
  </si>
  <si>
    <t>СУБОТИЦА</t>
  </si>
  <si>
    <t>ВРШАЦ</t>
  </si>
  <si>
    <t>ЗРЕЊАНИН</t>
  </si>
  <si>
    <t>БЕОГРАД</t>
  </si>
  <si>
    <t>СМЕДЕРЕВСКА ПАЛАНКА</t>
  </si>
  <si>
    <t>ПЕТРОВАЦ НА МЛАВИ</t>
  </si>
  <si>
    <t>сдк</t>
  </si>
  <si>
    <t>Шифра програма</t>
  </si>
  <si>
    <t>ФУНКЦИОНАЛНА КЛАСИФИКАЦИЈА</t>
  </si>
  <si>
    <t>0101</t>
  </si>
  <si>
    <t>Програм 5.  Пољопривреда и рурални развој</t>
  </si>
  <si>
    <t>Болест и инвалидност</t>
  </si>
  <si>
    <t>0401</t>
  </si>
  <si>
    <t>Програм 6.  Заштита животне средине</t>
  </si>
  <si>
    <t>Старост</t>
  </si>
  <si>
    <t>0501</t>
  </si>
  <si>
    <t>Програм 17. Енергетска ефикасност и обновљиви извори енергије</t>
  </si>
  <si>
    <t>Корисници породичне пензије</t>
  </si>
  <si>
    <t>0602</t>
  </si>
  <si>
    <t>Програм 15.  Опште услуге локалне самоуправе</t>
  </si>
  <si>
    <t>Породица и деца</t>
  </si>
  <si>
    <t>0701</t>
  </si>
  <si>
    <t>Програм 7.  Организација саобраћаја и саобраћајна инфраструктура</t>
  </si>
  <si>
    <t>Незапосленост</t>
  </si>
  <si>
    <t>0901</t>
  </si>
  <si>
    <t>Програм 11.  Социјална  и дечија заштита</t>
  </si>
  <si>
    <t>Становање</t>
  </si>
  <si>
    <t>1101</t>
  </si>
  <si>
    <t>Социјална помоћ угроженом становништву, некласификована на другом месту</t>
  </si>
  <si>
    <t>1102</t>
  </si>
  <si>
    <t>Програм 2.  Комуналне делатности</t>
  </si>
  <si>
    <t>Социјална заштита -  истраживање и развој</t>
  </si>
  <si>
    <t>1201</t>
  </si>
  <si>
    <t>Програм 13.  Развој културе и информисања</t>
  </si>
  <si>
    <t>Социјална заштита некласификована на другом месту</t>
  </si>
  <si>
    <t>1301</t>
  </si>
  <si>
    <t>Програм 14.  Развој спорта и омладине</t>
  </si>
  <si>
    <t>Извршни и законодавни органи, финансијски и фискални послови и спољни послови</t>
  </si>
  <si>
    <t>1501</t>
  </si>
  <si>
    <t>Програм 3.  Локални економски развој</t>
  </si>
  <si>
    <t>Извршни и законодавни органи</t>
  </si>
  <si>
    <t>1502</t>
  </si>
  <si>
    <t>Програм 4.  Развој туризма</t>
  </si>
  <si>
    <t>Финансијски и фискални послови</t>
  </si>
  <si>
    <t>1801</t>
  </si>
  <si>
    <t>Програм 12. Здравствена заштита</t>
  </si>
  <si>
    <t>Спољни послови</t>
  </si>
  <si>
    <t>2001</t>
  </si>
  <si>
    <t>Програм 8.  Предшколско васпитање и образовање</t>
  </si>
  <si>
    <t>Економска помоћ иностранству</t>
  </si>
  <si>
    <t>2002</t>
  </si>
  <si>
    <t>Програм 9.  Основно образовање и васпитање</t>
  </si>
  <si>
    <t>Економска помоћ земљама у развоју и земљама у транзицији</t>
  </si>
  <si>
    <t>2003</t>
  </si>
  <si>
    <t>Програм 10. Средње образовање и васпитање</t>
  </si>
  <si>
    <t>Економска помоћ преко међународних организација</t>
  </si>
  <si>
    <t>2101</t>
  </si>
  <si>
    <t>Програм 16. Политички систем локалне самоуправе</t>
  </si>
  <si>
    <t>Опште услуге</t>
  </si>
  <si>
    <t>Шифра</t>
  </si>
  <si>
    <t>Опште кадровске услуге</t>
  </si>
  <si>
    <t>Опште услуге планирања и статистике</t>
  </si>
  <si>
    <t>Остале опште услуге</t>
  </si>
  <si>
    <t>Основно истраживање</t>
  </si>
  <si>
    <t>Опште јавне услуге -  истраживање и развој</t>
  </si>
  <si>
    <t>Подршка за спровођење пољопривредне политике у локалној заједници</t>
  </si>
  <si>
    <t>Опште јавне услуге некласификоване на другом месту</t>
  </si>
  <si>
    <t>Мере подршке руралном развоју</t>
  </si>
  <si>
    <t>Трансакције јавног  дуга</t>
  </si>
  <si>
    <t>Управљање заштитом животне средине</t>
  </si>
  <si>
    <t>Трансфери општег карактера између различитих нивоа власти</t>
  </si>
  <si>
    <t>Војна одбрана</t>
  </si>
  <si>
    <t>Заштита природе</t>
  </si>
  <si>
    <t>Цивилна одбрана</t>
  </si>
  <si>
    <t>Управљање отпадним водама</t>
  </si>
  <si>
    <t>Војна помоћ иностранству</t>
  </si>
  <si>
    <t xml:space="preserve">Управљање комуналним отпадом </t>
  </si>
  <si>
    <t>Одбрана - истраживање и развој</t>
  </si>
  <si>
    <t>Управљање осталим врстама отпада</t>
  </si>
  <si>
    <t>Одбрана некласификована на другом месту</t>
  </si>
  <si>
    <t>Услуге полиције</t>
  </si>
  <si>
    <t>Услуге противпожарне заштите</t>
  </si>
  <si>
    <t>Функционисање месних заједница</t>
  </si>
  <si>
    <t>Судови</t>
  </si>
  <si>
    <t>Јавни ред и безбедност - истраживање и развој</t>
  </si>
  <si>
    <t>Општинско/градско правобранилаштво</t>
  </si>
  <si>
    <t>Јавни ред и безбедност  некласификован на другом месту</t>
  </si>
  <si>
    <t>Омбудсман</t>
  </si>
  <si>
    <t>Општи економски и комерцијални послови и послови по питању рада</t>
  </si>
  <si>
    <t>Инспекцијски послови</t>
  </si>
  <si>
    <t>Општи економски и комерцијални послови</t>
  </si>
  <si>
    <t>Функционисање националних савета националних мањина</t>
  </si>
  <si>
    <t>Општи послови по питању рада</t>
  </si>
  <si>
    <t>Пољопривреда, шумарство, лов и риболов</t>
  </si>
  <si>
    <t>Текућа буџетска резерва</t>
  </si>
  <si>
    <t>Пољопривреда</t>
  </si>
  <si>
    <t>Стална буџетска резерва</t>
  </si>
  <si>
    <t>Шумарство</t>
  </si>
  <si>
    <t>Робне резерве</t>
  </si>
  <si>
    <t>Лов и риболов</t>
  </si>
  <si>
    <t>Гориво и енергија</t>
  </si>
  <si>
    <t>Угаљ и остала чврста минерална горива</t>
  </si>
  <si>
    <t>Нафта и природни гас</t>
  </si>
  <si>
    <t>Нуклеарно гориво</t>
  </si>
  <si>
    <t>Остала горива</t>
  </si>
  <si>
    <t>Електрична енергија</t>
  </si>
  <si>
    <t>Јавни градски и приградски превоз путника</t>
  </si>
  <si>
    <t>Остала енергија</t>
  </si>
  <si>
    <t>Рударство, производња и изградња</t>
  </si>
  <si>
    <t>Ископавање минералних ресурса, изузев минералних горива</t>
  </si>
  <si>
    <t>Производња</t>
  </si>
  <si>
    <t>Саветодавно-терапијске и социјално-едукативне услуге</t>
  </si>
  <si>
    <t>Изградња</t>
  </si>
  <si>
    <t>Подршка реализацији програма Црвеног крста</t>
  </si>
  <si>
    <t>Саобраћај</t>
  </si>
  <si>
    <t>Друмски саобраћај</t>
  </si>
  <si>
    <t>Водени саобраћај</t>
  </si>
  <si>
    <t>Просторно и урбанистичко планирање</t>
  </si>
  <si>
    <t>Железнички саобраћај</t>
  </si>
  <si>
    <t>Ваздушни саобраћај</t>
  </si>
  <si>
    <t>Управљање грађевинским земљиштем</t>
  </si>
  <si>
    <t>Цевоводи и други облици саобраћаја</t>
  </si>
  <si>
    <t>Комуникације</t>
  </si>
  <si>
    <t>Остале делатности</t>
  </si>
  <si>
    <t>Одржавање јавних зелених површина</t>
  </si>
  <si>
    <t>Трговина, смештај и складиштење</t>
  </si>
  <si>
    <t>Хотели и ресторани</t>
  </si>
  <si>
    <t>Зоохигијена</t>
  </si>
  <si>
    <t>Туризам</t>
  </si>
  <si>
    <t>Уређивање, одржавање и коришћење пијаца</t>
  </si>
  <si>
    <t>Вишенаменски развојни пројекти</t>
  </si>
  <si>
    <t>Одржавање гробаља и погребне услуге</t>
  </si>
  <si>
    <t>Економски послови -  истраживање и развој</t>
  </si>
  <si>
    <t>Производња и дистрибуција топлотне енергије</t>
  </si>
  <si>
    <t>Истраживање и развој - Општи економски и комерцијални послови и послови по питању рада</t>
  </si>
  <si>
    <t>Управљање и снабдевање водом за пиће</t>
  </si>
  <si>
    <t>Истраживање и развој - Пољопривреда, шумарство, лов и риболов</t>
  </si>
  <si>
    <t>Истраживање и развој - Гориво и енергија</t>
  </si>
  <si>
    <t>Функционисање локалних установа културе</t>
  </si>
  <si>
    <t>Истраживање и развој - Рударство, производња и изградња</t>
  </si>
  <si>
    <t>Јачање културне продукције и уметничког стваралаштва</t>
  </si>
  <si>
    <t>Истраживање и развој - Саобраћај</t>
  </si>
  <si>
    <t>Истраживање и развој - Комуникације</t>
  </si>
  <si>
    <t>Остваривање и унапређивање јавног интереса у области јавног информисања</t>
  </si>
  <si>
    <t>Истраживање и развој - Остале делатности</t>
  </si>
  <si>
    <t>Унапређење јавног информисања на језицима националних мањина</t>
  </si>
  <si>
    <t>Економски послови некласификовани на другом месту</t>
  </si>
  <si>
    <t>Управљање отпадом</t>
  </si>
  <si>
    <t>Смањење загађености</t>
  </si>
  <si>
    <t>Заштита биљног и животињског света  и крајолика</t>
  </si>
  <si>
    <t>Заштита животне средине -  истраживање и развој</t>
  </si>
  <si>
    <t>Спровођење омладинске политике</t>
  </si>
  <si>
    <t>Заштита животне средине некласификована на другом месту</t>
  </si>
  <si>
    <t>Стамбени развој</t>
  </si>
  <si>
    <t>Мере активне политике запошљавања</t>
  </si>
  <si>
    <t>Развој заједнице</t>
  </si>
  <si>
    <t>Водоснабдевање</t>
  </si>
  <si>
    <t>Управљање развојем туризма</t>
  </si>
  <si>
    <t>Улична расвета</t>
  </si>
  <si>
    <t>Промоција туристичке понуде</t>
  </si>
  <si>
    <t>Послови становања и заједнице - истраживање и развој</t>
  </si>
  <si>
    <t>Послови становања и заједнице некласификовани на другом месту</t>
  </si>
  <si>
    <t xml:space="preserve">Мртвозорство </t>
  </si>
  <si>
    <t>Медицински производи, помагала и опрема</t>
  </si>
  <si>
    <t>Фармацеутски производи</t>
  </si>
  <si>
    <t>Остали медицински производи</t>
  </si>
  <si>
    <t>Функционисање основних школа</t>
  </si>
  <si>
    <t>Терапеутска помагала и опрема</t>
  </si>
  <si>
    <t>Функционисање средњих школа</t>
  </si>
  <si>
    <t>Ванболничке услуге</t>
  </si>
  <si>
    <t>Опште медицинске услуге</t>
  </si>
  <si>
    <t>Функционисање извршних органа</t>
  </si>
  <si>
    <t>Специјализоване медицинске услуге</t>
  </si>
  <si>
    <t>Стоматолошке услуге</t>
  </si>
  <si>
    <t>Парамедицинске услуге</t>
  </si>
  <si>
    <t>Болничке услуге</t>
  </si>
  <si>
    <t>Опште болничке услуге</t>
  </si>
  <si>
    <t>Специјализоване болничке услуге</t>
  </si>
  <si>
    <t>Услуге медицинских центара и породилишта</t>
  </si>
  <si>
    <t>Услуге домова  за негу и опоравак</t>
  </si>
  <si>
    <t>Услуге јавног здравства</t>
  </si>
  <si>
    <t>Здравство  истраживање и развој</t>
  </si>
  <si>
    <t>Здравство некласификовано на другом месту</t>
  </si>
  <si>
    <t>Услуге рекреације и спорта</t>
  </si>
  <si>
    <t>Услуге културе</t>
  </si>
  <si>
    <t>Услуге емитовања и штампања</t>
  </si>
  <si>
    <t>Верске  и остале услуге заједнице</t>
  </si>
  <si>
    <t>Рекреација, спорт, култура и вере  - истраживање и развој</t>
  </si>
  <si>
    <t>Рекреација, спорт, култура и вере, некласификовано на другом месту</t>
  </si>
  <si>
    <t>Предшколско и основно образовање</t>
  </si>
  <si>
    <t>Предшколско образовање</t>
  </si>
  <si>
    <t>Основно образовање</t>
  </si>
  <si>
    <t>Основно образовање са домом ученика</t>
  </si>
  <si>
    <t>Основно образовање са средњом школом</t>
  </si>
  <si>
    <t>Специјално основно образовање</t>
  </si>
  <si>
    <t>Основно образовање са средњом школом и домом ученика</t>
  </si>
  <si>
    <t>Средње образовање</t>
  </si>
  <si>
    <t>Ниже средње образовање</t>
  </si>
  <si>
    <t>Више средње образовање</t>
  </si>
  <si>
    <t>Средње образовање са домом ученика</t>
  </si>
  <si>
    <t>Више образовање</t>
  </si>
  <si>
    <t>Више образовање са студентским домом</t>
  </si>
  <si>
    <t>Високо образовање</t>
  </si>
  <si>
    <t>Високо образовање - први степен</t>
  </si>
  <si>
    <t>Високо образовање -  други степен</t>
  </si>
  <si>
    <t>Образовање које није дефинисано нивоом</t>
  </si>
  <si>
    <t>Помоћне услуге образовању</t>
  </si>
  <si>
    <t>Образовање -  истраживање и развој</t>
  </si>
  <si>
    <t>Образовање некласификовано на другом месту</t>
  </si>
  <si>
    <t>Функција:</t>
  </si>
  <si>
    <t>Шифра програмске активнпсти / пројекта</t>
  </si>
  <si>
    <t>Назив програмске активнпсти / пројекта</t>
  </si>
  <si>
    <t>Назив програма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</si>
  <si>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</si>
  <si>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</si>
  <si>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</si>
  <si>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</si>
  <si>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</si>
  <si>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</si>
  <si>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</si>
  <si>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</si>
  <si>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</si>
  <si>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</si>
  <si>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</si>
  <si>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0014</t>
  </si>
  <si>
    <t>П1</t>
  </si>
  <si>
    <t>Функционисање Скупштине</t>
  </si>
  <si>
    <t>Проценат извршења у односу на текући буџет</t>
  </si>
  <si>
    <t>Програм 1.  Урбанизам и просторно планирање</t>
  </si>
  <si>
    <t>Подршка предшколском и школском спорту</t>
  </si>
  <si>
    <t>Стамбена подршка</t>
  </si>
  <si>
    <t>Остварив.јавног интер.у одржав.зграда</t>
  </si>
  <si>
    <t>Израда ПДР од ул.Столичке до излаза из Крупња</t>
  </si>
  <si>
    <t>Проширење гробља у Крупњу</t>
  </si>
  <si>
    <t>Реконструкција градског базена</t>
  </si>
  <si>
    <t>Водовод Мојковић</t>
  </si>
  <si>
    <t xml:space="preserve">Реконструкција и доградња водовода у МЗ Завлака </t>
  </si>
  <si>
    <t>Истражив.подземн.вода за потреб.водоснабд.Крупња</t>
  </si>
  <si>
    <t>Стипендирање ученика и студената</t>
  </si>
  <si>
    <t>Подршка економском развоју и промоцији предузетништва</t>
  </si>
  <si>
    <t>Лазаревдан</t>
  </si>
  <si>
    <t>Дани Међаша</t>
  </si>
  <si>
    <t>Плодови Рађевине</t>
  </si>
  <si>
    <t>Учешће на сајмовима туризма</t>
  </si>
  <si>
    <t>Санација и обнова излетишта "ЗМАЈЕВАЦ"</t>
  </si>
  <si>
    <t>Израда пешачких, бициклистичких стаза и одморишта на територији општине Крупањ</t>
  </si>
  <si>
    <t>Стручно усавршавање запослених</t>
  </si>
  <si>
    <t>Петровдан - вашар у Добром Потоку</t>
  </si>
  <si>
    <t>Реконструкција и доградња спомен комплекса Столице</t>
  </si>
  <si>
    <t xml:space="preserve">Насипање атарских путева </t>
  </si>
  <si>
    <t>Изградња санитарно-фекалне канализације у улици Жиће Марковић</t>
  </si>
  <si>
    <t>Набав.механиз.за сакупљ.отпада са неприступ.локац.</t>
  </si>
  <si>
    <t>Пројекат GIZ IMPACT Управљање отпадом и отп.водама</t>
  </si>
  <si>
    <t xml:space="preserve">Управљање и одржавање саобраћајне инфраструктуре </t>
  </si>
  <si>
    <t>Асфалтирање локалних путева</t>
  </si>
  <si>
    <t>Реконструкција градских улица и тротоара</t>
  </si>
  <si>
    <t>Реконструкција Добропоточке улице (асфалтир.и замена АЦЦ)</t>
  </si>
  <si>
    <t>Пројекат вртићи без граница 1 и 2</t>
  </si>
  <si>
    <t>Пројекат доградње предшколске установе "Наша радост"</t>
  </si>
  <si>
    <t>Пројекти основне школе Боривоје Ж. Милојевић - Крупањ</t>
  </si>
  <si>
    <t>Једнократне помоћи и други облици помоћи</t>
  </si>
  <si>
    <t>Породични и домски смештај, прихватил.и друге врсте смештаја</t>
  </si>
  <si>
    <t xml:space="preserve">Дневне услуге у заједници </t>
  </si>
  <si>
    <t>Подршка деци и породици са децом</t>
  </si>
  <si>
    <t>Подршка рађању и родитељству</t>
  </si>
  <si>
    <t>Подршка особама са инвалидитетом</t>
  </si>
  <si>
    <t>Помоћ и нега у кући за стара лица и особе са инвалид.</t>
  </si>
  <si>
    <t>Днев.борав.за децу и младе са сметњ.у разв.</t>
  </si>
  <si>
    <t>Реконструкција Стационара</t>
  </si>
  <si>
    <t>Набавка књига у књижни фонд Библиотеке</t>
  </si>
  <si>
    <t>Пројекти верских заједница</t>
  </si>
  <si>
    <t>Улична трка поводом Дана Општине</t>
  </si>
  <si>
    <t>Ванредне ситуације</t>
  </si>
  <si>
    <t>Прослава Дана Општине</t>
  </si>
  <si>
    <t>Прослава Општинске славе - Свети Спасовдан</t>
  </si>
  <si>
    <t>Пројекат Родне равноправности</t>
  </si>
  <si>
    <t>Обележавање Дана Устанка у II Светском рату</t>
  </si>
  <si>
    <t>Обележавање Годишњице битке на Мачковом Камену</t>
  </si>
  <si>
    <t>Пројекат електронске скупштине</t>
  </si>
  <si>
    <t>Ивандан - Вашар у Белој Цркви</t>
  </si>
  <si>
    <t>Модернизација Општинске управе</t>
  </si>
  <si>
    <t>Пантелиндан - Вашар у Крупњу</t>
  </si>
  <si>
    <t>Томиндан - Вашар у Крупњу</t>
  </si>
  <si>
    <t>Енергетски менаџмент</t>
  </si>
  <si>
    <t>Пројекат LED расвете</t>
  </si>
  <si>
    <t>Унапређење енергетске ефикасности зграде Предшколске установе "Наша радост" у Крупњу</t>
  </si>
  <si>
    <t>П2</t>
  </si>
  <si>
    <t>П3</t>
  </si>
  <si>
    <t>П4</t>
  </si>
  <si>
    <t>П5</t>
  </si>
  <si>
    <t>П6</t>
  </si>
  <si>
    <t>П7</t>
  </si>
  <si>
    <t>П8</t>
  </si>
  <si>
    <t>П9</t>
  </si>
  <si>
    <t>П11</t>
  </si>
  <si>
    <t>П13</t>
  </si>
  <si>
    <t>П14</t>
  </si>
  <si>
    <t>Упррављ./одрж.јавнин осветљењем</t>
  </si>
  <si>
    <t>Одрж.чистоћ.на површинама јавне намене</t>
  </si>
  <si>
    <t>Уређивање, одржавање и коришћење пијаца - КРУПАЊ</t>
  </si>
  <si>
    <t>Одржавање гробаља и погребне услуге - КРУПАЊ</t>
  </si>
  <si>
    <t>Произв.и дистриб.топлотне енергије</t>
  </si>
  <si>
    <t>Управља.и снабдевање водом за пиће</t>
  </si>
  <si>
    <t>Унапређ.привред.и инвестиц.амбијента (КЛЕР)</t>
  </si>
  <si>
    <t>Подрш.за спровођ.пољопр.полит.у локал.зајед.</t>
  </si>
  <si>
    <t>Управљање комуналним отпадом</t>
  </si>
  <si>
    <t>Асфалтирање локалних путева - ПРОЈЕКАТ ЈАВНОГ ПРИВАТНОГ ПАРТНЕРСТВА</t>
  </si>
  <si>
    <t>Функционисањеи остваривање предшколског васпитања и образовања</t>
  </si>
  <si>
    <t xml:space="preserve">Растимо уз плес на трговима </t>
  </si>
  <si>
    <t>Функционис.устан.примарне здравств.заштите (ДОМ ЗДРАВЉА)</t>
  </si>
  <si>
    <t>Мртвозорство</t>
  </si>
  <si>
    <t>Спро.актив.из област.друшт.бриг.за јав.здрављ.</t>
  </si>
  <si>
    <t>Јачањ.култур.продук.и уметн.стваралаштва</t>
  </si>
  <si>
    <t>Оствар.и унапређ.јав.интер.у облас.јав.информ.</t>
  </si>
  <si>
    <t>Унапређ.јав.информ.на језиц.национал.мањина</t>
  </si>
  <si>
    <t>Унапређ.јав.информ.особа са инвалидитетом</t>
  </si>
  <si>
    <t>Подршка локалним спортским организацијама,</t>
  </si>
  <si>
    <t>Функцион.локал.спортск.установа</t>
  </si>
  <si>
    <t>Уређење градског стадиона</t>
  </si>
  <si>
    <t>Функционис.локал.самоуправе и градских општина (УПРАВА)</t>
  </si>
  <si>
    <t>Функцион.национал.савет.нацио.мањина</t>
  </si>
  <si>
    <t>Уређење простора иза зграде општине</t>
  </si>
  <si>
    <t>UNOPS - SWISS PRO PROJEKAT (Подршка локланим самоуправама у успостављању Саветодавне службе за грађане)</t>
  </si>
  <si>
    <t>Функционисање скупштине</t>
  </si>
  <si>
    <t>Функционисање извршних органа (ПРЕДСЕДНИК)</t>
  </si>
  <si>
    <t>Подрш.раду извршн.органа власти и скупштине</t>
  </si>
  <si>
    <t xml:space="preserve">       ПОСЕБНИ ДЕО - ПРОГРАМСКА КЛАСИФИКАЦИЈА РАСХОДА</t>
  </si>
  <si>
    <t>Програм</t>
  </si>
  <si>
    <t xml:space="preserve"> Програмска активност/  Пројекат</t>
  </si>
  <si>
    <t>1</t>
  </si>
  <si>
    <t>2</t>
  </si>
  <si>
    <t>1101-0001</t>
  </si>
  <si>
    <t>1101-0003</t>
  </si>
  <si>
    <t>1101-0004</t>
  </si>
  <si>
    <t>1101-0005</t>
  </si>
  <si>
    <t>1102-0001</t>
  </si>
  <si>
    <t>1102-0002</t>
  </si>
  <si>
    <t>1102-0003</t>
  </si>
  <si>
    <t>1102-0004</t>
  </si>
  <si>
    <t>1102-0005</t>
  </si>
  <si>
    <t>1102-0006</t>
  </si>
  <si>
    <t>1102-0007</t>
  </si>
  <si>
    <t>1102-0008</t>
  </si>
  <si>
    <t>1102-П1</t>
  </si>
  <si>
    <t>1501-0001</t>
  </si>
  <si>
    <t>1501-0002</t>
  </si>
  <si>
    <t>1501-0003</t>
  </si>
  <si>
    <t>1501-П1</t>
  </si>
  <si>
    <t>1502-0001</t>
  </si>
  <si>
    <t>1502-0002</t>
  </si>
  <si>
    <t>1502-П1</t>
  </si>
  <si>
    <t>1502-П2</t>
  </si>
  <si>
    <t>1502-П3</t>
  </si>
  <si>
    <t>1502-П4</t>
  </si>
  <si>
    <t>1502-П6</t>
  </si>
  <si>
    <t>1502-П7</t>
  </si>
  <si>
    <t>1502-П8</t>
  </si>
  <si>
    <t>1502-П9</t>
  </si>
  <si>
    <t>0101-0001</t>
  </si>
  <si>
    <t>0101-0002</t>
  </si>
  <si>
    <t>0401-0001</t>
  </si>
  <si>
    <t>0401-0003</t>
  </si>
  <si>
    <t>0401-0005</t>
  </si>
  <si>
    <t>0401-П4</t>
  </si>
  <si>
    <t>0701-0004</t>
  </si>
  <si>
    <t>0701-П3</t>
  </si>
  <si>
    <t>0701-П71</t>
  </si>
  <si>
    <t>2001-0001</t>
  </si>
  <si>
    <t>2001-П2</t>
  </si>
  <si>
    <t>2001-П3</t>
  </si>
  <si>
    <t>2001-П5</t>
  </si>
  <si>
    <t>2002-0001</t>
  </si>
  <si>
    <t>2002-П1</t>
  </si>
  <si>
    <t>2003-0001</t>
  </si>
  <si>
    <t>0901-0001</t>
  </si>
  <si>
    <t>0901-0002</t>
  </si>
  <si>
    <t>0901-0003</t>
  </si>
  <si>
    <t>0901-0004</t>
  </si>
  <si>
    <t>0901-0005</t>
  </si>
  <si>
    <t>0901-0006</t>
  </si>
  <si>
    <t>0901-0007</t>
  </si>
  <si>
    <t>0901-0008</t>
  </si>
  <si>
    <t>0901-П1</t>
  </si>
  <si>
    <t>0901-П2</t>
  </si>
  <si>
    <t>1801-0001</t>
  </si>
  <si>
    <t>1801-0002</t>
  </si>
  <si>
    <t>1801-0003</t>
  </si>
  <si>
    <t>1801-П1</t>
  </si>
  <si>
    <t>1201-0001</t>
  </si>
  <si>
    <t>1201-0002</t>
  </si>
  <si>
    <t>1201-0004</t>
  </si>
  <si>
    <t>1201-0005</t>
  </si>
  <si>
    <t>1201-0006</t>
  </si>
  <si>
    <t>1201-П1</t>
  </si>
  <si>
    <t>1201-П2</t>
  </si>
  <si>
    <t>1301-0001</t>
  </si>
  <si>
    <t>1301-0002</t>
  </si>
  <si>
    <t>1301-0004</t>
  </si>
  <si>
    <t>1301-0005</t>
  </si>
  <si>
    <t>1301-П1</t>
  </si>
  <si>
    <t>1301-П9</t>
  </si>
  <si>
    <t>0602-0001</t>
  </si>
  <si>
    <t>0602-0002</t>
  </si>
  <si>
    <t>0602-0004</t>
  </si>
  <si>
    <t>0602-0005</t>
  </si>
  <si>
    <t>0602-0006</t>
  </si>
  <si>
    <t>0602-0007</t>
  </si>
  <si>
    <t>0602-0009</t>
  </si>
  <si>
    <t>0602-0010</t>
  </si>
  <si>
    <t>0602-0011</t>
  </si>
  <si>
    <t>0602-0014</t>
  </si>
  <si>
    <t>0602-П1</t>
  </si>
  <si>
    <t>0602-П2</t>
  </si>
  <si>
    <t>0602-П3</t>
  </si>
  <si>
    <t>0602-П4</t>
  </si>
  <si>
    <t>0602-П5</t>
  </si>
  <si>
    <t>0602-П9</t>
  </si>
  <si>
    <t>0602-П11</t>
  </si>
  <si>
    <t>0602-П13</t>
  </si>
  <si>
    <t>0602-П14</t>
  </si>
  <si>
    <t>0602-П18</t>
  </si>
  <si>
    <t>0602-П20</t>
  </si>
  <si>
    <t>0602-П20-1</t>
  </si>
  <si>
    <t>2101-0001</t>
  </si>
  <si>
    <t>2101-0002</t>
  </si>
  <si>
    <t>2101-0003</t>
  </si>
  <si>
    <t>0501-0001</t>
  </si>
  <si>
    <t>0501-П1</t>
  </si>
  <si>
    <t>УСВОЈЕН БУЏЕТ 2019 (у 000 динара)</t>
  </si>
  <si>
    <t>ТЕКУЋИ БУЏЕТ 2019 (у 000 динара)</t>
  </si>
  <si>
    <t>ИЗВРШЕЊЕ 2019 (у 000 динара)</t>
  </si>
  <si>
    <t>П71</t>
  </si>
  <si>
    <t>П18</t>
  </si>
  <si>
    <t>П20-1</t>
  </si>
  <si>
    <t>Усвојен буџет за 2020</t>
  </si>
  <si>
    <t>Текући буџет за 2020</t>
  </si>
  <si>
    <t>Извршење у 2020</t>
  </si>
  <si>
    <t>Пројекат "Узлетимо с осмехом на лицу"</t>
  </si>
</sst>
</file>

<file path=xl/styles.xml><?xml version="1.0" encoding="utf-8"?>
<styleSheet xmlns="http://schemas.openxmlformats.org/spreadsheetml/2006/main">
  <numFmts count="1">
    <numFmt numFmtId="164" formatCode="0.0%"/>
  </numFmts>
  <fonts count="20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 Italic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1" fillId="0" borderId="0"/>
    <xf numFmtId="0" fontId="8" fillId="0" borderId="0"/>
    <xf numFmtId="0" fontId="11" fillId="0" borderId="0"/>
    <xf numFmtId="0" fontId="11" fillId="0" borderId="0"/>
    <xf numFmtId="0" fontId="4" fillId="0" borderId="0"/>
  </cellStyleXfs>
  <cellXfs count="97">
    <xf numFmtId="0" fontId="0" fillId="0" borderId="0" xfId="0"/>
    <xf numFmtId="0" fontId="1" fillId="0" borderId="0" xfId="2"/>
    <xf numFmtId="0" fontId="9" fillId="0" borderId="0" xfId="3" applyFont="1" applyAlignment="1">
      <alignment vertical="top"/>
    </xf>
    <xf numFmtId="0" fontId="10" fillId="0" borderId="0" xfId="3" applyFont="1" applyAlignment="1">
      <alignment vertical="top"/>
    </xf>
    <xf numFmtId="0" fontId="8" fillId="0" borderId="0" xfId="3"/>
    <xf numFmtId="0" fontId="9" fillId="0" borderId="0" xfId="3" quotePrefix="1" applyFont="1" applyAlignment="1">
      <alignment vertical="top"/>
    </xf>
    <xf numFmtId="0" fontId="9" fillId="0" borderId="0" xfId="3" applyFont="1" applyAlignment="1"/>
    <xf numFmtId="0" fontId="8" fillId="0" borderId="0" xfId="3" applyAlignment="1"/>
    <xf numFmtId="0" fontId="12" fillId="0" borderId="0" xfId="0" applyFont="1"/>
    <xf numFmtId="0" fontId="13" fillId="0" borderId="0" xfId="0" applyFont="1"/>
    <xf numFmtId="0" fontId="14" fillId="0" borderId="4" xfId="4" applyNumberFormat="1" applyFont="1" applyBorder="1" applyAlignment="1" applyProtection="1">
      <alignment horizontal="left" vertical="top"/>
    </xf>
    <xf numFmtId="0" fontId="14" fillId="0" borderId="4" xfId="4" applyFont="1" applyBorder="1" applyAlignment="1" applyProtection="1">
      <alignment horizontal="left" vertical="top"/>
    </xf>
    <xf numFmtId="49" fontId="14" fillId="0" borderId="4" xfId="4" applyNumberFormat="1" applyFont="1" applyBorder="1" applyAlignment="1" applyProtection="1">
      <alignment horizontal="left" vertical="top"/>
    </xf>
    <xf numFmtId="49" fontId="15" fillId="0" borderId="4" xfId="4" applyNumberFormat="1" applyFont="1" applyBorder="1" applyAlignment="1" applyProtection="1">
      <alignment horizontal="left" vertical="top"/>
    </xf>
    <xf numFmtId="0" fontId="15" fillId="0" borderId="4" xfId="4" applyFont="1" applyBorder="1" applyAlignment="1" applyProtection="1">
      <alignment horizontal="left" vertical="top"/>
    </xf>
    <xf numFmtId="0" fontId="11" fillId="0" borderId="0" xfId="5"/>
    <xf numFmtId="0" fontId="6" fillId="0" borderId="0" xfId="5" applyFont="1"/>
    <xf numFmtId="0" fontId="3" fillId="0" borderId="0" xfId="5" applyFont="1"/>
    <xf numFmtId="0" fontId="5" fillId="0" borderId="1" xfId="5" applyFont="1" applyBorder="1" applyAlignment="1"/>
    <xf numFmtId="164" fontId="3" fillId="0" borderId="1" xfId="5" applyNumberFormat="1" applyFont="1" applyBorder="1" applyAlignment="1" applyProtection="1">
      <alignment horizontal="center" vertical="center" wrapText="1"/>
      <protection locked="0"/>
    </xf>
    <xf numFmtId="0" fontId="16" fillId="0" borderId="0" xfId="5" applyFont="1"/>
    <xf numFmtId="49" fontId="16" fillId="3" borderId="0" xfId="5" applyNumberFormat="1" applyFont="1" applyFill="1"/>
    <xf numFmtId="3" fontId="16" fillId="0" borderId="0" xfId="5" applyNumberFormat="1" applyFont="1" applyAlignment="1">
      <alignment horizontal="right"/>
    </xf>
    <xf numFmtId="0" fontId="17" fillId="0" borderId="0" xfId="5" applyFont="1"/>
    <xf numFmtId="0" fontId="16" fillId="0" borderId="1" xfId="5" applyFont="1" applyBorder="1" applyAlignment="1" applyProtection="1">
      <alignment horizontal="center" vertical="center"/>
      <protection locked="0"/>
    </xf>
    <xf numFmtId="0" fontId="16" fillId="3" borderId="0" xfId="5" applyFont="1" applyFill="1" applyBorder="1" applyAlignment="1" applyProtection="1">
      <alignment horizontal="center" vertical="center"/>
      <protection locked="0"/>
    </xf>
    <xf numFmtId="0" fontId="16" fillId="3" borderId="0" xfId="5" applyFont="1" applyFill="1"/>
    <xf numFmtId="0" fontId="16" fillId="0" borderId="0" xfId="5" applyFont="1" applyBorder="1" applyProtection="1">
      <protection locked="0"/>
    </xf>
    <xf numFmtId="0" fontId="18" fillId="0" borderId="0" xfId="5" applyFont="1"/>
    <xf numFmtId="49" fontId="18" fillId="3" borderId="0" xfId="5" applyNumberFormat="1" applyFont="1" applyFill="1"/>
    <xf numFmtId="0" fontId="18" fillId="3" borderId="0" xfId="5" applyFont="1" applyFill="1"/>
    <xf numFmtId="3" fontId="18" fillId="0" borderId="0" xfId="5" applyNumberFormat="1" applyFont="1" applyAlignment="1">
      <alignment horizontal="right"/>
    </xf>
    <xf numFmtId="49" fontId="7" fillId="3" borderId="2" xfId="6" applyNumberFormat="1" applyFont="1" applyFill="1" applyBorder="1" applyAlignment="1">
      <alignment horizontal="center" vertical="center" wrapText="1"/>
    </xf>
    <xf numFmtId="49" fontId="7" fillId="3" borderId="3" xfId="6" applyNumberFormat="1" applyFont="1" applyFill="1" applyBorder="1" applyAlignment="1">
      <alignment horizontal="center" vertical="center" wrapText="1"/>
    </xf>
    <xf numFmtId="49" fontId="18" fillId="2" borderId="1" xfId="6" applyNumberFormat="1" applyFont="1" applyFill="1" applyBorder="1" applyAlignment="1">
      <alignment horizontal="center" vertical="center" wrapText="1"/>
    </xf>
    <xf numFmtId="49" fontId="18" fillId="2" borderId="1" xfId="6" applyNumberFormat="1" applyFont="1" applyFill="1" applyBorder="1" applyAlignment="1">
      <alignment horizontal="left" vertical="center" wrapText="1"/>
    </xf>
    <xf numFmtId="0" fontId="18" fillId="3" borderId="1" xfId="6" applyFont="1" applyFill="1" applyBorder="1" applyAlignment="1">
      <alignment horizontal="left" vertical="center" wrapText="1"/>
    </xf>
    <xf numFmtId="0" fontId="18" fillId="2" borderId="1" xfId="6" applyFont="1" applyFill="1" applyBorder="1" applyAlignment="1">
      <alignment horizontal="left" vertical="center" wrapText="1"/>
    </xf>
    <xf numFmtId="0" fontId="18" fillId="2" borderId="1" xfId="6" applyFont="1" applyFill="1" applyBorder="1" applyAlignment="1">
      <alignment horizontal="left" vertical="top" wrapText="1"/>
    </xf>
    <xf numFmtId="49" fontId="18" fillId="3" borderId="1" xfId="6" applyNumberFormat="1" applyFont="1" applyFill="1" applyBorder="1" applyAlignment="1">
      <alignment horizontal="left" vertical="center" wrapText="1"/>
    </xf>
    <xf numFmtId="49" fontId="16" fillId="3" borderId="0" xfId="5" applyNumberFormat="1" applyFont="1" applyFill="1" applyBorder="1" applyAlignment="1" applyProtection="1">
      <alignment wrapText="1"/>
      <protection locked="0"/>
    </xf>
    <xf numFmtId="0" fontId="16" fillId="0" borderId="0" xfId="5" applyFont="1" applyBorder="1" applyAlignment="1" applyProtection="1">
      <alignment wrapText="1"/>
      <protection locked="0"/>
    </xf>
    <xf numFmtId="3" fontId="18" fillId="2" borderId="1" xfId="6" applyNumberFormat="1" applyFont="1" applyFill="1" applyBorder="1" applyAlignment="1">
      <alignment horizontal="right" vertical="center" wrapText="1"/>
    </xf>
    <xf numFmtId="3" fontId="18" fillId="2" borderId="1" xfId="6" applyNumberFormat="1" applyFont="1" applyFill="1" applyBorder="1" applyAlignment="1">
      <alignment horizontal="right" vertical="top" wrapText="1"/>
    </xf>
    <xf numFmtId="3" fontId="16" fillId="0" borderId="1" xfId="5" applyNumberFormat="1" applyFont="1" applyBorder="1" applyAlignment="1" applyProtection="1">
      <alignment horizontal="right" wrapText="1"/>
      <protection locked="0"/>
    </xf>
    <xf numFmtId="3" fontId="16" fillId="0" borderId="1" xfId="5" applyNumberFormat="1" applyFont="1" applyBorder="1" applyAlignment="1">
      <alignment horizontal="right"/>
    </xf>
    <xf numFmtId="3" fontId="19" fillId="0" borderId="5" xfId="2" applyNumberFormat="1" applyFont="1" applyFill="1" applyBorder="1" applyAlignment="1">
      <alignment horizontal="right" wrapText="1"/>
    </xf>
    <xf numFmtId="49" fontId="16" fillId="3" borderId="0" xfId="5" applyNumberFormat="1" applyFont="1" applyFill="1" applyAlignment="1">
      <alignment horizontal="right"/>
    </xf>
    <xf numFmtId="0" fontId="16" fillId="3" borderId="0" xfId="5" applyFont="1" applyFill="1" applyBorder="1" applyAlignment="1" applyProtection="1">
      <alignment horizontal="right"/>
      <protection locked="0"/>
    </xf>
    <xf numFmtId="0" fontId="18" fillId="3" borderId="0" xfId="5" applyFont="1" applyFill="1" applyAlignment="1">
      <alignment horizontal="right"/>
    </xf>
    <xf numFmtId="0" fontId="7" fillId="3" borderId="2" xfId="6" applyFont="1" applyFill="1" applyBorder="1" applyAlignment="1">
      <alignment horizontal="right" vertical="center" wrapText="1"/>
    </xf>
    <xf numFmtId="3" fontId="7" fillId="3" borderId="3" xfId="6" applyNumberFormat="1" applyFont="1" applyFill="1" applyBorder="1" applyAlignment="1">
      <alignment horizontal="right" vertical="center" wrapText="1"/>
    </xf>
    <xf numFmtId="3" fontId="18" fillId="3" borderId="1" xfId="6" applyNumberFormat="1" applyFont="1" applyFill="1" applyBorder="1" applyAlignment="1">
      <alignment horizontal="right" vertical="center" wrapText="1"/>
    </xf>
    <xf numFmtId="3" fontId="18" fillId="3" borderId="1" xfId="6" applyNumberFormat="1" applyFont="1" applyFill="1" applyBorder="1" applyAlignment="1">
      <alignment horizontal="right" vertical="top" wrapText="1"/>
    </xf>
    <xf numFmtId="3" fontId="19" fillId="3" borderId="5" xfId="2" applyNumberFormat="1" applyFont="1" applyFill="1" applyBorder="1" applyAlignment="1">
      <alignment horizontal="right" wrapText="1"/>
    </xf>
    <xf numFmtId="3" fontId="16" fillId="3" borderId="1" xfId="5" applyNumberFormat="1" applyFont="1" applyFill="1" applyBorder="1" applyAlignment="1" applyProtection="1">
      <alignment horizontal="right" wrapText="1"/>
      <protection locked="0"/>
    </xf>
    <xf numFmtId="3" fontId="16" fillId="3" borderId="1" xfId="5" applyNumberFormat="1" applyFont="1" applyFill="1" applyBorder="1" applyAlignment="1">
      <alignment horizontal="right"/>
    </xf>
    <xf numFmtId="3" fontId="16" fillId="3" borderId="0" xfId="5" applyNumberFormat="1" applyFont="1" applyFill="1" applyAlignment="1">
      <alignment horizontal="right"/>
    </xf>
    <xf numFmtId="1" fontId="16" fillId="3" borderId="0" xfId="5" applyNumberFormat="1" applyFont="1" applyFill="1" applyAlignment="1">
      <alignment horizontal="right"/>
    </xf>
    <xf numFmtId="4" fontId="16" fillId="3" borderId="0" xfId="5" applyNumberFormat="1" applyFont="1" applyFill="1" applyAlignment="1">
      <alignment horizontal="right"/>
    </xf>
    <xf numFmtId="0" fontId="16" fillId="3" borderId="0" xfId="5" applyFont="1" applyFill="1" applyAlignment="1">
      <alignment horizontal="right"/>
    </xf>
    <xf numFmtId="49" fontId="16" fillId="0" borderId="0" xfId="5" applyNumberFormat="1" applyFont="1" applyFill="1" applyAlignment="1">
      <alignment horizontal="left"/>
    </xf>
    <xf numFmtId="0" fontId="16" fillId="0" borderId="0" xfId="5" applyFont="1" applyFill="1" applyAlignment="1">
      <alignment horizontal="left"/>
    </xf>
    <xf numFmtId="0" fontId="18" fillId="0" borderId="0" xfId="5" applyFont="1" applyFill="1" applyAlignment="1">
      <alignment horizontal="left"/>
    </xf>
    <xf numFmtId="0" fontId="18" fillId="0" borderId="1" xfId="6" applyFont="1" applyFill="1" applyBorder="1" applyAlignment="1">
      <alignment horizontal="left" vertical="center" wrapText="1"/>
    </xf>
    <xf numFmtId="0" fontId="16" fillId="0" borderId="1" xfId="5" applyFont="1" applyFill="1" applyBorder="1" applyAlignment="1" applyProtection="1">
      <alignment horizontal="left" wrapText="1"/>
      <protection locked="0"/>
    </xf>
    <xf numFmtId="0" fontId="16" fillId="0" borderId="1" xfId="5" applyFont="1" applyFill="1" applyBorder="1" applyAlignment="1">
      <alignment horizontal="left"/>
    </xf>
    <xf numFmtId="0" fontId="16" fillId="0" borderId="2" xfId="5" applyFont="1" applyFill="1" applyBorder="1" applyAlignment="1">
      <alignment horizontal="left"/>
    </xf>
    <xf numFmtId="0" fontId="16" fillId="0" borderId="6" xfId="5" applyFont="1" applyBorder="1"/>
    <xf numFmtId="0" fontId="16" fillId="0" borderId="7" xfId="5" applyFont="1" applyBorder="1"/>
    <xf numFmtId="49" fontId="16" fillId="3" borderId="7" xfId="5" applyNumberFormat="1" applyFont="1" applyFill="1" applyBorder="1"/>
    <xf numFmtId="3" fontId="16" fillId="3" borderId="7" xfId="5" applyNumberFormat="1" applyFont="1" applyFill="1" applyBorder="1" applyAlignment="1">
      <alignment horizontal="right"/>
    </xf>
    <xf numFmtId="164" fontId="3" fillId="0" borderId="8" xfId="5" applyNumberFormat="1" applyFont="1" applyBorder="1" applyAlignment="1" applyProtection="1">
      <alignment horizontal="center" vertical="center" wrapText="1"/>
      <protection locked="0"/>
    </xf>
    <xf numFmtId="0" fontId="16" fillId="0" borderId="9" xfId="5" applyFont="1" applyBorder="1"/>
    <xf numFmtId="0" fontId="16" fillId="0" borderId="10" xfId="5" applyFont="1" applyBorder="1"/>
    <xf numFmtId="0" fontId="16" fillId="3" borderId="10" xfId="5" applyFont="1" applyFill="1" applyBorder="1"/>
    <xf numFmtId="3" fontId="16" fillId="3" borderId="10" xfId="5" applyNumberFormat="1" applyFont="1" applyFill="1" applyBorder="1" applyAlignment="1">
      <alignment horizontal="right"/>
    </xf>
    <xf numFmtId="164" fontId="3" fillId="0" borderId="11" xfId="5" applyNumberFormat="1" applyFont="1" applyBorder="1" applyAlignment="1" applyProtection="1">
      <alignment horizontal="center" vertical="center" wrapText="1"/>
      <protection locked="0"/>
    </xf>
    <xf numFmtId="0" fontId="16" fillId="0" borderId="2" xfId="5" applyFont="1" applyBorder="1"/>
    <xf numFmtId="0" fontId="16" fillId="0" borderId="3" xfId="5" applyFont="1" applyBorder="1"/>
    <xf numFmtId="0" fontId="16" fillId="0" borderId="3" xfId="5" applyFont="1" applyFill="1" applyBorder="1" applyAlignment="1">
      <alignment horizontal="left"/>
    </xf>
    <xf numFmtId="3" fontId="16" fillId="0" borderId="7" xfId="5" applyNumberFormat="1" applyFont="1" applyFill="1" applyBorder="1" applyAlignment="1">
      <alignment horizontal="right"/>
    </xf>
    <xf numFmtId="3" fontId="16" fillId="0" borderId="2" xfId="5" applyNumberFormat="1" applyFont="1" applyFill="1" applyBorder="1" applyAlignment="1">
      <alignment horizontal="right"/>
    </xf>
    <xf numFmtId="3" fontId="16" fillId="0" borderId="10" xfId="5" applyNumberFormat="1" applyFont="1" applyFill="1" applyBorder="1" applyAlignment="1">
      <alignment horizontal="right"/>
    </xf>
    <xf numFmtId="3" fontId="16" fillId="0" borderId="3" xfId="5" applyNumberFormat="1" applyFont="1" applyFill="1" applyBorder="1" applyAlignment="1">
      <alignment horizontal="right"/>
    </xf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center"/>
    </xf>
    <xf numFmtId="0" fontId="7" fillId="0" borderId="2" xfId="5" applyFont="1" applyBorder="1" applyAlignment="1">
      <alignment horizontal="center"/>
    </xf>
    <xf numFmtId="0" fontId="7" fillId="0" borderId="3" xfId="5" applyFont="1" applyBorder="1" applyAlignment="1">
      <alignment horizontal="center"/>
    </xf>
    <xf numFmtId="0" fontId="7" fillId="0" borderId="1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5"/>
    <cellStyle name="Normal 2 2 2" xfId="6"/>
    <cellStyle name="Normal 3" xfId="2"/>
    <cellStyle name="Normal 3 2" xfId="4"/>
    <cellStyle name="Normal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124"/>
  <sheetViews>
    <sheetView tabSelected="1" topLeftCell="A5" zoomScale="75" zoomScaleNormal="75" workbookViewId="0">
      <selection activeCell="S99" sqref="S99"/>
    </sheetView>
  </sheetViews>
  <sheetFormatPr defaultRowHeight="15.75"/>
  <cols>
    <col min="1" max="1" width="2.28515625" style="15" customWidth="1"/>
    <col min="2" max="2" width="5.42578125" style="15" hidden="1" customWidth="1"/>
    <col min="3" max="3" width="7.28515625" style="15" hidden="1" customWidth="1"/>
    <col min="4" max="4" width="23.28515625" style="20" customWidth="1"/>
    <col min="5" max="5" width="57.28515625" style="20" customWidth="1"/>
    <col min="6" max="7" width="18" style="26" hidden="1" customWidth="1"/>
    <col min="8" max="8" width="25.5703125" style="20" customWidth="1"/>
    <col min="9" max="9" width="69.5703125" style="62" customWidth="1"/>
    <col min="10" max="10" width="9.28515625" style="20" hidden="1" customWidth="1"/>
    <col min="11" max="13" width="16.28515625" style="60" hidden="1" customWidth="1"/>
    <col min="14" max="15" width="18.42578125" style="20" customWidth="1"/>
    <col min="16" max="16" width="19" style="16" bestFit="1" customWidth="1"/>
    <col min="17" max="17" width="22.42578125" style="15" bestFit="1" customWidth="1"/>
    <col min="18" max="16384" width="9.140625" style="15"/>
  </cols>
  <sheetData>
    <row r="1" spans="2:17">
      <c r="F1" s="21" t="s">
        <v>467</v>
      </c>
      <c r="G1" s="21"/>
      <c r="I1" s="61"/>
      <c r="K1" s="47"/>
      <c r="L1" s="47"/>
      <c r="M1" s="47"/>
      <c r="N1" s="22"/>
      <c r="O1" s="22"/>
    </row>
    <row r="2" spans="2:17">
      <c r="D2" s="23" t="s">
        <v>1</v>
      </c>
      <c r="E2" s="24" t="s">
        <v>34</v>
      </c>
      <c r="F2" s="25" t="s">
        <v>200</v>
      </c>
      <c r="G2" s="25"/>
      <c r="J2" s="27"/>
      <c r="K2" s="48" t="s">
        <v>569</v>
      </c>
      <c r="L2" s="48" t="s">
        <v>570</v>
      </c>
      <c r="M2" s="48" t="s">
        <v>571</v>
      </c>
      <c r="N2" s="22"/>
      <c r="O2" s="22"/>
    </row>
    <row r="3" spans="2:17">
      <c r="B3" s="17"/>
      <c r="C3" s="17"/>
      <c r="D3" s="28"/>
      <c r="E3" s="28"/>
      <c r="F3" s="29" t="s">
        <v>468</v>
      </c>
      <c r="G3" s="30" t="s">
        <v>469</v>
      </c>
      <c r="H3" s="28"/>
      <c r="I3" s="63"/>
      <c r="J3" s="28"/>
      <c r="K3" s="49"/>
      <c r="L3" s="49"/>
      <c r="M3" s="49"/>
      <c r="N3" s="31"/>
      <c r="O3" s="31"/>
      <c r="P3" s="17"/>
    </row>
    <row r="4" spans="2:17" ht="15.75" customHeight="1">
      <c r="B4" s="87" t="s">
        <v>0</v>
      </c>
      <c r="C4" s="88" t="s">
        <v>147</v>
      </c>
      <c r="D4" s="90" t="s">
        <v>148</v>
      </c>
      <c r="E4" s="91" t="s">
        <v>353</v>
      </c>
      <c r="F4" s="32" t="s">
        <v>470</v>
      </c>
      <c r="G4" s="32" t="s">
        <v>471</v>
      </c>
      <c r="H4" s="91" t="s">
        <v>351</v>
      </c>
      <c r="I4" s="95" t="s">
        <v>352</v>
      </c>
      <c r="J4" s="91" t="s">
        <v>352</v>
      </c>
      <c r="K4" s="50">
        <v>12</v>
      </c>
      <c r="L4" s="50">
        <v>13</v>
      </c>
      <c r="M4" s="50">
        <v>14</v>
      </c>
      <c r="N4" s="93" t="s">
        <v>575</v>
      </c>
      <c r="O4" s="93" t="s">
        <v>576</v>
      </c>
      <c r="P4" s="85" t="s">
        <v>577</v>
      </c>
      <c r="Q4" s="85" t="s">
        <v>368</v>
      </c>
    </row>
    <row r="5" spans="2:17" ht="75" customHeight="1">
      <c r="B5" s="87"/>
      <c r="C5" s="89"/>
      <c r="D5" s="90"/>
      <c r="E5" s="92"/>
      <c r="F5" s="33" t="s">
        <v>168</v>
      </c>
      <c r="G5" s="33" t="s">
        <v>168</v>
      </c>
      <c r="H5" s="92"/>
      <c r="I5" s="96"/>
      <c r="J5" s="92"/>
      <c r="K5" s="51">
        <v>24688.156999999999</v>
      </c>
      <c r="L5" s="51">
        <v>26138.351999999999</v>
      </c>
      <c r="M5" s="51">
        <v>14637.986580000001</v>
      </c>
      <c r="N5" s="94"/>
      <c r="O5" s="94"/>
      <c r="P5" s="86"/>
      <c r="Q5" s="86"/>
    </row>
    <row r="6" spans="2:17" ht="18.75" customHeight="1">
      <c r="B6" s="18" t="str">
        <f t="shared" ref="B6:B58" si="0">+$E$2</f>
        <v>КРУПАЊ</v>
      </c>
      <c r="C6" s="18">
        <f>VLOOKUP($E$2,Sheet4!$A$1:$B$145,2,FALSE)</f>
        <v>51</v>
      </c>
      <c r="D6" s="34" t="s">
        <v>168</v>
      </c>
      <c r="E6" s="35" t="s">
        <v>369</v>
      </c>
      <c r="F6" s="36" t="s">
        <v>472</v>
      </c>
      <c r="G6" s="36" t="s">
        <v>472</v>
      </c>
      <c r="H6" s="34" t="s">
        <v>354</v>
      </c>
      <c r="I6" s="64" t="s">
        <v>258</v>
      </c>
      <c r="J6" s="37" t="s">
        <v>258</v>
      </c>
      <c r="K6" s="52">
        <v>14775.821</v>
      </c>
      <c r="L6" s="52">
        <v>16480.016</v>
      </c>
      <c r="M6" s="52">
        <v>10690.712210000002</v>
      </c>
      <c r="N6" s="42">
        <v>9520.25</v>
      </c>
      <c r="O6" s="42">
        <v>13311.954</v>
      </c>
      <c r="P6" s="42">
        <v>7900.2125099999994</v>
      </c>
      <c r="Q6" s="19">
        <f>IFERROR(P6/O6,"")</f>
        <v>0.59346753376701866</v>
      </c>
    </row>
    <row r="7" spans="2:17" ht="18.75" customHeight="1">
      <c r="B7" s="18" t="str">
        <f t="shared" si="0"/>
        <v>КРУПАЊ</v>
      </c>
      <c r="C7" s="18">
        <f>VLOOKUP($E$2,Sheet4!$A$1:$B$145,2,FALSE)</f>
        <v>51</v>
      </c>
      <c r="D7" s="34" t="s">
        <v>168</v>
      </c>
      <c r="E7" s="35" t="s">
        <v>369</v>
      </c>
      <c r="F7" s="36" t="s">
        <v>473</v>
      </c>
      <c r="G7" s="36" t="s">
        <v>473</v>
      </c>
      <c r="H7" s="34" t="s">
        <v>356</v>
      </c>
      <c r="I7" s="64" t="s">
        <v>261</v>
      </c>
      <c r="J7" s="37" t="s">
        <v>371</v>
      </c>
      <c r="K7" s="52">
        <v>501</v>
      </c>
      <c r="L7" s="52">
        <v>501</v>
      </c>
      <c r="M7" s="52">
        <v>0</v>
      </c>
      <c r="N7" s="42">
        <v>501</v>
      </c>
      <c r="O7" s="42">
        <v>301</v>
      </c>
      <c r="P7" s="42">
        <v>194.90534999999997</v>
      </c>
      <c r="Q7" s="19">
        <f t="shared" ref="Q7:Q54" si="1">IFERROR(P7/O7,"")</f>
        <v>0.64752607973421916</v>
      </c>
    </row>
    <row r="8" spans="2:17" ht="18.75" customHeight="1">
      <c r="B8" s="18"/>
      <c r="C8" s="18"/>
      <c r="D8" s="34" t="s">
        <v>168</v>
      </c>
      <c r="E8" s="35" t="s">
        <v>369</v>
      </c>
      <c r="F8" s="36" t="s">
        <v>474</v>
      </c>
      <c r="G8" s="36" t="s">
        <v>474</v>
      </c>
      <c r="H8" s="34" t="s">
        <v>357</v>
      </c>
      <c r="I8" s="64" t="s">
        <v>371</v>
      </c>
      <c r="J8" s="37" t="s">
        <v>372</v>
      </c>
      <c r="K8" s="52">
        <v>2000</v>
      </c>
      <c r="L8" s="52">
        <v>2500</v>
      </c>
      <c r="M8" s="52">
        <v>2241.9838100000002</v>
      </c>
      <c r="N8" s="42">
        <v>150</v>
      </c>
      <c r="O8" s="42">
        <v>103</v>
      </c>
      <c r="P8" s="42">
        <v>102.54989000000002</v>
      </c>
      <c r="Q8" s="19">
        <f t="shared" si="1"/>
        <v>0.99563000000000024</v>
      </c>
    </row>
    <row r="9" spans="2:17" ht="18.75" customHeight="1">
      <c r="B9" s="18" t="str">
        <f t="shared" si="0"/>
        <v>КРУПАЊ</v>
      </c>
      <c r="C9" s="18">
        <f>VLOOKUP($E$2,Sheet4!$A$1:$B$145,2,FALSE)</f>
        <v>51</v>
      </c>
      <c r="D9" s="34" t="s">
        <v>168</v>
      </c>
      <c r="E9" s="35" t="s">
        <v>369</v>
      </c>
      <c r="F9" s="36" t="s">
        <v>475</v>
      </c>
      <c r="G9" s="36" t="s">
        <v>475</v>
      </c>
      <c r="H9" s="34" t="s">
        <v>358</v>
      </c>
      <c r="I9" s="64" t="s">
        <v>372</v>
      </c>
      <c r="J9" s="37" t="s">
        <v>373</v>
      </c>
      <c r="K9" s="52">
        <v>5251.3360000000002</v>
      </c>
      <c r="L9" s="52">
        <v>5024.3360000000002</v>
      </c>
      <c r="M9" s="52">
        <v>72.690559999999991</v>
      </c>
      <c r="N9" s="42">
        <v>5251.3360000000002</v>
      </c>
      <c r="O9" s="42">
        <v>4951.3360000000002</v>
      </c>
      <c r="P9" s="42">
        <v>0</v>
      </c>
      <c r="Q9" s="19">
        <f t="shared" si="1"/>
        <v>0</v>
      </c>
    </row>
    <row r="10" spans="2:17" ht="18.75" customHeight="1">
      <c r="B10" s="18" t="str">
        <f t="shared" si="0"/>
        <v>КРУПАЊ</v>
      </c>
      <c r="C10" s="18">
        <f>VLOOKUP($E$2,Sheet4!$A$1:$B$145,2,FALSE)</f>
        <v>51</v>
      </c>
      <c r="D10" s="34" t="s">
        <v>170</v>
      </c>
      <c r="E10" s="35" t="s">
        <v>171</v>
      </c>
      <c r="F10" s="36" t="s">
        <v>476</v>
      </c>
      <c r="G10" s="36" t="s">
        <v>476</v>
      </c>
      <c r="H10" s="34" t="s">
        <v>354</v>
      </c>
      <c r="I10" s="64" t="s">
        <v>438</v>
      </c>
      <c r="J10" s="37" t="s">
        <v>270</v>
      </c>
      <c r="K10" s="52">
        <v>7700</v>
      </c>
      <c r="L10" s="52">
        <v>7472</v>
      </c>
      <c r="M10" s="52">
        <v>7395.6136799999995</v>
      </c>
      <c r="N10" s="42">
        <v>7700</v>
      </c>
      <c r="O10" s="42">
        <v>8015.5999699999993</v>
      </c>
      <c r="P10" s="42">
        <v>7987.1660299999994</v>
      </c>
      <c r="Q10" s="19">
        <f t="shared" si="1"/>
        <v>0.99645267477089428</v>
      </c>
    </row>
    <row r="11" spans="2:17" ht="18.75" customHeight="1">
      <c r="B11" s="18" t="str">
        <f t="shared" si="0"/>
        <v>КРУПАЊ</v>
      </c>
      <c r="C11" s="18">
        <f>VLOOKUP($E$2,Sheet4!$A$1:$B$145,2,FALSE)</f>
        <v>51</v>
      </c>
      <c r="D11" s="34" t="s">
        <v>170</v>
      </c>
      <c r="E11" s="35" t="s">
        <v>171</v>
      </c>
      <c r="F11" s="36" t="s">
        <v>477</v>
      </c>
      <c r="G11" s="36" t="s">
        <v>477</v>
      </c>
      <c r="H11" s="34" t="s">
        <v>355</v>
      </c>
      <c r="I11" s="64" t="s">
        <v>265</v>
      </c>
      <c r="J11" s="37" t="s">
        <v>272</v>
      </c>
      <c r="K11" s="52">
        <v>300</v>
      </c>
      <c r="L11" s="52">
        <v>550</v>
      </c>
      <c r="M11" s="52">
        <v>549.97225000000003</v>
      </c>
      <c r="N11" s="42">
        <v>300</v>
      </c>
      <c r="O11" s="42">
        <v>300</v>
      </c>
      <c r="P11" s="42">
        <v>299.81538</v>
      </c>
      <c r="Q11" s="19">
        <f t="shared" si="1"/>
        <v>0.99938460000000007</v>
      </c>
    </row>
    <row r="12" spans="2:17" ht="18.75" customHeight="1">
      <c r="B12" s="18" t="str">
        <f t="shared" si="0"/>
        <v>КРУПАЊ</v>
      </c>
      <c r="C12" s="18">
        <f>VLOOKUP($E$2,Sheet4!$A$1:$B$145,2,FALSE)</f>
        <v>51</v>
      </c>
      <c r="D12" s="34" t="s">
        <v>170</v>
      </c>
      <c r="E12" s="35" t="s">
        <v>171</v>
      </c>
      <c r="F12" s="36" t="s">
        <v>478</v>
      </c>
      <c r="G12" s="36" t="s">
        <v>478</v>
      </c>
      <c r="H12" s="34" t="s">
        <v>356</v>
      </c>
      <c r="I12" s="64" t="s">
        <v>439</v>
      </c>
      <c r="J12" s="37" t="s">
        <v>274</v>
      </c>
      <c r="K12" s="52">
        <v>5700</v>
      </c>
      <c r="L12" s="52">
        <v>6700</v>
      </c>
      <c r="M12" s="52">
        <v>6699.6330900000003</v>
      </c>
      <c r="N12" s="42">
        <v>6700</v>
      </c>
      <c r="O12" s="42">
        <v>7200</v>
      </c>
      <c r="P12" s="42">
        <v>7199.748810000001</v>
      </c>
      <c r="Q12" s="19">
        <f t="shared" si="1"/>
        <v>0.99996511250000009</v>
      </c>
    </row>
    <row r="13" spans="2:17" ht="18.75" customHeight="1">
      <c r="B13" s="18" t="str">
        <f t="shared" si="0"/>
        <v>КРУПАЊ</v>
      </c>
      <c r="C13" s="18">
        <f>VLOOKUP($E$2,Sheet4!$A$1:$B$145,2,FALSE)</f>
        <v>51</v>
      </c>
      <c r="D13" s="34" t="s">
        <v>170</v>
      </c>
      <c r="E13" s="35" t="s">
        <v>171</v>
      </c>
      <c r="F13" s="36" t="s">
        <v>479</v>
      </c>
      <c r="G13" s="36" t="s">
        <v>479</v>
      </c>
      <c r="H13" s="34" t="s">
        <v>357</v>
      </c>
      <c r="I13" s="64" t="s">
        <v>268</v>
      </c>
      <c r="J13" s="37" t="s">
        <v>276</v>
      </c>
      <c r="K13" s="52">
        <v>1500</v>
      </c>
      <c r="L13" s="52">
        <v>3390.2069999999999</v>
      </c>
      <c r="M13" s="52">
        <v>3375.3258300000002</v>
      </c>
      <c r="N13" s="42">
        <v>1900</v>
      </c>
      <c r="O13" s="42">
        <v>3200</v>
      </c>
      <c r="P13" s="42">
        <v>2999.11742</v>
      </c>
      <c r="Q13" s="19">
        <f t="shared" si="1"/>
        <v>0.93722419374999999</v>
      </c>
    </row>
    <row r="14" spans="2:17" ht="18.75" customHeight="1">
      <c r="B14" s="18" t="str">
        <f t="shared" si="0"/>
        <v>КРУПАЊ</v>
      </c>
      <c r="C14" s="18">
        <f>VLOOKUP($E$2,Sheet4!$A$1:$B$145,2,FALSE)</f>
        <v>51</v>
      </c>
      <c r="D14" s="34" t="s">
        <v>170</v>
      </c>
      <c r="E14" s="35" t="s">
        <v>171</v>
      </c>
      <c r="F14" s="36" t="s">
        <v>480</v>
      </c>
      <c r="G14" s="36" t="s">
        <v>480</v>
      </c>
      <c r="H14" s="34" t="s">
        <v>358</v>
      </c>
      <c r="I14" s="64" t="s">
        <v>440</v>
      </c>
      <c r="J14" s="37" t="s">
        <v>374</v>
      </c>
      <c r="K14" s="52">
        <v>2</v>
      </c>
      <c r="L14" s="52">
        <v>1802</v>
      </c>
      <c r="M14" s="52">
        <v>1731.5896500000001</v>
      </c>
      <c r="N14" s="42">
        <v>2</v>
      </c>
      <c r="O14" s="42">
        <v>82</v>
      </c>
      <c r="P14" s="42">
        <v>79.896000000000001</v>
      </c>
      <c r="Q14" s="19">
        <f t="shared" si="1"/>
        <v>0.97434146341463412</v>
      </c>
    </row>
    <row r="15" spans="2:17" ht="18.75" customHeight="1">
      <c r="B15" s="18"/>
      <c r="C15" s="18"/>
      <c r="D15" s="34" t="s">
        <v>170</v>
      </c>
      <c r="E15" s="35" t="s">
        <v>171</v>
      </c>
      <c r="F15" s="36" t="s">
        <v>481</v>
      </c>
      <c r="G15" s="36" t="s">
        <v>481</v>
      </c>
      <c r="H15" s="34" t="s">
        <v>359</v>
      </c>
      <c r="I15" s="64" t="s">
        <v>441</v>
      </c>
      <c r="J15" s="37" t="s">
        <v>375</v>
      </c>
      <c r="K15" s="52">
        <v>960</v>
      </c>
      <c r="L15" s="52">
        <v>1040</v>
      </c>
      <c r="M15" s="52">
        <v>959.83951000000013</v>
      </c>
      <c r="N15" s="42">
        <v>960</v>
      </c>
      <c r="O15" s="42">
        <v>1360</v>
      </c>
      <c r="P15" s="42">
        <v>1159.8622500000001</v>
      </c>
      <c r="Q15" s="19">
        <f t="shared" si="1"/>
        <v>0.85283988970588243</v>
      </c>
    </row>
    <row r="16" spans="2:17" ht="18.75" customHeight="1">
      <c r="B16" s="18"/>
      <c r="C16" s="18"/>
      <c r="D16" s="34" t="s">
        <v>170</v>
      </c>
      <c r="E16" s="35" t="s">
        <v>171</v>
      </c>
      <c r="F16" s="36" t="s">
        <v>482</v>
      </c>
      <c r="G16" s="36" t="s">
        <v>482</v>
      </c>
      <c r="H16" s="34" t="s">
        <v>360</v>
      </c>
      <c r="I16" s="64" t="s">
        <v>442</v>
      </c>
      <c r="J16" s="37" t="s">
        <v>376</v>
      </c>
      <c r="K16" s="52">
        <v>2160</v>
      </c>
      <c r="L16" s="52">
        <v>1360</v>
      </c>
      <c r="M16" s="52">
        <v>1357.3584000000001</v>
      </c>
      <c r="N16" s="42">
        <v>100</v>
      </c>
      <c r="O16" s="42">
        <v>0</v>
      </c>
      <c r="P16" s="42">
        <v>0</v>
      </c>
      <c r="Q16" s="19" t="str">
        <f t="shared" si="1"/>
        <v/>
      </c>
    </row>
    <row r="17" spans="2:17" ht="18.75" customHeight="1">
      <c r="B17" s="18"/>
      <c r="C17" s="18"/>
      <c r="D17" s="34" t="s">
        <v>170</v>
      </c>
      <c r="E17" s="35" t="s">
        <v>171</v>
      </c>
      <c r="F17" s="36" t="s">
        <v>483</v>
      </c>
      <c r="G17" s="36" t="s">
        <v>483</v>
      </c>
      <c r="H17" s="34" t="s">
        <v>361</v>
      </c>
      <c r="I17" s="64" t="s">
        <v>443</v>
      </c>
      <c r="J17" s="37" t="s">
        <v>377</v>
      </c>
      <c r="K17" s="52">
        <v>3701</v>
      </c>
      <c r="L17" s="52">
        <v>8488</v>
      </c>
      <c r="M17" s="52">
        <v>6784.8145400000003</v>
      </c>
      <c r="N17" s="42">
        <v>1001</v>
      </c>
      <c r="O17" s="42">
        <v>8984.491320000001</v>
      </c>
      <c r="P17" s="42">
        <v>3868.7778000000003</v>
      </c>
      <c r="Q17" s="19">
        <f t="shared" si="1"/>
        <v>0.43060621488807893</v>
      </c>
    </row>
    <row r="18" spans="2:17" ht="18.75" customHeight="1">
      <c r="B18" s="18"/>
      <c r="C18" s="18"/>
      <c r="D18" s="34" t="s">
        <v>170</v>
      </c>
      <c r="E18" s="35" t="s">
        <v>171</v>
      </c>
      <c r="F18" s="36" t="s">
        <v>484</v>
      </c>
      <c r="G18" s="36" t="s">
        <v>484</v>
      </c>
      <c r="H18" s="34" t="s">
        <v>366</v>
      </c>
      <c r="I18" s="64" t="s">
        <v>374</v>
      </c>
      <c r="J18" s="37" t="s">
        <v>378</v>
      </c>
      <c r="K18" s="52">
        <v>1350</v>
      </c>
      <c r="L18" s="52">
        <v>1350</v>
      </c>
      <c r="M18" s="52">
        <v>0</v>
      </c>
      <c r="N18" s="42">
        <v>1000</v>
      </c>
      <c r="O18" s="42">
        <v>3000</v>
      </c>
      <c r="P18" s="42">
        <v>0</v>
      </c>
      <c r="Q18" s="19">
        <f t="shared" si="1"/>
        <v>0</v>
      </c>
    </row>
    <row r="19" spans="2:17" ht="18.75" customHeight="1">
      <c r="B19" s="18"/>
      <c r="C19" s="18"/>
      <c r="D19" s="34" t="s">
        <v>179</v>
      </c>
      <c r="E19" s="35" t="s">
        <v>180</v>
      </c>
      <c r="F19" s="36" t="s">
        <v>485</v>
      </c>
      <c r="G19" s="36" t="s">
        <v>485</v>
      </c>
      <c r="H19" s="34" t="s">
        <v>354</v>
      </c>
      <c r="I19" s="64" t="s">
        <v>444</v>
      </c>
      <c r="J19" s="37" t="s">
        <v>382</v>
      </c>
      <c r="K19" s="52">
        <v>21876.168000000001</v>
      </c>
      <c r="L19" s="52">
        <v>26822.848999999998</v>
      </c>
      <c r="M19" s="52">
        <v>24989.123040000002</v>
      </c>
      <c r="N19" s="42">
        <v>14440.835999999999</v>
      </c>
      <c r="O19" s="42">
        <v>15318.976000000001</v>
      </c>
      <c r="P19" s="42">
        <v>15146.099510000002</v>
      </c>
      <c r="Q19" s="19">
        <f t="shared" si="1"/>
        <v>0.98871487950630654</v>
      </c>
    </row>
    <row r="20" spans="2:17" ht="18.75" customHeight="1">
      <c r="B20" s="18"/>
      <c r="C20" s="18"/>
      <c r="D20" s="34" t="s">
        <v>179</v>
      </c>
      <c r="E20" s="35" t="s">
        <v>180</v>
      </c>
      <c r="F20" s="36" t="s">
        <v>486</v>
      </c>
      <c r="G20" s="36" t="s">
        <v>486</v>
      </c>
      <c r="H20" s="34" t="s">
        <v>355</v>
      </c>
      <c r="I20" s="64" t="s">
        <v>295</v>
      </c>
      <c r="J20" s="37" t="s">
        <v>383</v>
      </c>
      <c r="K20" s="52">
        <v>8500</v>
      </c>
      <c r="L20" s="52">
        <v>8280</v>
      </c>
      <c r="M20" s="52">
        <v>8279.2000000000007</v>
      </c>
      <c r="N20" s="42">
        <v>4000</v>
      </c>
      <c r="O20" s="42">
        <v>4000</v>
      </c>
      <c r="P20" s="42">
        <v>3990</v>
      </c>
      <c r="Q20" s="19">
        <f t="shared" si="1"/>
        <v>0.99750000000000005</v>
      </c>
    </row>
    <row r="21" spans="2:17" ht="18.75" customHeight="1">
      <c r="B21" s="18"/>
      <c r="C21" s="18"/>
      <c r="D21" s="34" t="s">
        <v>179</v>
      </c>
      <c r="E21" s="35" t="s">
        <v>180</v>
      </c>
      <c r="F21" s="36" t="s">
        <v>487</v>
      </c>
      <c r="G21" s="36" t="s">
        <v>487</v>
      </c>
      <c r="H21" s="34" t="s">
        <v>356</v>
      </c>
      <c r="I21" s="64" t="s">
        <v>380</v>
      </c>
      <c r="J21" s="37" t="s">
        <v>384</v>
      </c>
      <c r="K21" s="52">
        <v>1200</v>
      </c>
      <c r="L21" s="52">
        <v>1200</v>
      </c>
      <c r="M21" s="52">
        <v>1200</v>
      </c>
      <c r="N21" s="42">
        <v>1200</v>
      </c>
      <c r="O21" s="42">
        <v>1453.3283900000001</v>
      </c>
      <c r="P21" s="42">
        <v>1200.0000000000002</v>
      </c>
      <c r="Q21" s="19">
        <f t="shared" si="1"/>
        <v>0.82569088187976569</v>
      </c>
    </row>
    <row r="22" spans="2:17" ht="18.75" customHeight="1">
      <c r="B22" s="18"/>
      <c r="C22" s="18"/>
      <c r="D22" s="34" t="s">
        <v>179</v>
      </c>
      <c r="E22" s="35" t="s">
        <v>180</v>
      </c>
      <c r="F22" s="39" t="s">
        <v>488</v>
      </c>
      <c r="G22" s="39" t="s">
        <v>488</v>
      </c>
      <c r="H22" s="34" t="s">
        <v>366</v>
      </c>
      <c r="I22" s="64" t="s">
        <v>379</v>
      </c>
      <c r="J22" s="37" t="s">
        <v>385</v>
      </c>
      <c r="K22" s="52">
        <v>5882.5</v>
      </c>
      <c r="L22" s="52">
        <v>7554</v>
      </c>
      <c r="M22" s="52">
        <v>7484.4</v>
      </c>
      <c r="N22" s="42">
        <v>5882.5</v>
      </c>
      <c r="O22" s="42">
        <v>6792.5</v>
      </c>
      <c r="P22" s="42">
        <v>4576.5</v>
      </c>
      <c r="Q22" s="19">
        <f t="shared" si="1"/>
        <v>0.67375782112624216</v>
      </c>
    </row>
    <row r="23" spans="2:17" ht="18.75" customHeight="1">
      <c r="B23" s="18"/>
      <c r="C23" s="18"/>
      <c r="D23" s="34" t="s">
        <v>182</v>
      </c>
      <c r="E23" s="35" t="s">
        <v>183</v>
      </c>
      <c r="F23" s="39" t="s">
        <v>489</v>
      </c>
      <c r="G23" s="39" t="s">
        <v>489</v>
      </c>
      <c r="H23" s="34" t="s">
        <v>354</v>
      </c>
      <c r="I23" s="64" t="s">
        <v>298</v>
      </c>
      <c r="J23" s="37" t="s">
        <v>388</v>
      </c>
      <c r="K23" s="52">
        <v>6433.35</v>
      </c>
      <c r="L23" s="52">
        <v>8763.32</v>
      </c>
      <c r="M23" s="52">
        <v>8704.4367899999997</v>
      </c>
      <c r="N23" s="42">
        <v>5127</v>
      </c>
      <c r="O23" s="42">
        <v>8525</v>
      </c>
      <c r="P23" s="42">
        <v>10140.66805</v>
      </c>
      <c r="Q23" s="19">
        <f t="shared" si="1"/>
        <v>1.1895211788856306</v>
      </c>
    </row>
    <row r="24" spans="2:17" ht="18.75" customHeight="1">
      <c r="B24" s="18"/>
      <c r="C24" s="18"/>
      <c r="D24" s="34" t="s">
        <v>182</v>
      </c>
      <c r="E24" s="35" t="s">
        <v>183</v>
      </c>
      <c r="F24" s="39" t="s">
        <v>490</v>
      </c>
      <c r="G24" s="39" t="s">
        <v>490</v>
      </c>
      <c r="H24" s="34" t="s">
        <v>355</v>
      </c>
      <c r="I24" s="64" t="s">
        <v>300</v>
      </c>
      <c r="J24" s="37" t="s">
        <v>389</v>
      </c>
      <c r="K24" s="52">
        <v>540</v>
      </c>
      <c r="L24" s="52">
        <v>905.52599999999995</v>
      </c>
      <c r="M24" s="52">
        <v>903.57076999999992</v>
      </c>
      <c r="N24" s="42">
        <v>470</v>
      </c>
      <c r="O24" s="42">
        <v>880</v>
      </c>
      <c r="P24" s="42">
        <v>736.98734000000013</v>
      </c>
      <c r="Q24" s="19">
        <f t="shared" si="1"/>
        <v>0.83748561363636376</v>
      </c>
    </row>
    <row r="25" spans="2:17" ht="18.75" customHeight="1">
      <c r="B25" s="18" t="str">
        <f t="shared" si="0"/>
        <v>КРУПАЊ</v>
      </c>
      <c r="C25" s="18">
        <f>VLOOKUP($E$2,Sheet4!$A$1:$B$145,2,FALSE)</f>
        <v>51</v>
      </c>
      <c r="D25" s="34" t="s">
        <v>182</v>
      </c>
      <c r="E25" s="35" t="s">
        <v>183</v>
      </c>
      <c r="F25" s="36" t="s">
        <v>491</v>
      </c>
      <c r="G25" s="36" t="s">
        <v>491</v>
      </c>
      <c r="H25" s="34" t="s">
        <v>366</v>
      </c>
      <c r="I25" s="64" t="s">
        <v>381</v>
      </c>
      <c r="J25" s="38" t="s">
        <v>206</v>
      </c>
      <c r="K25" s="53">
        <v>137.51300000000001</v>
      </c>
      <c r="L25" s="53">
        <v>317.51299999999998</v>
      </c>
      <c r="M25" s="53">
        <v>316.29861999999997</v>
      </c>
      <c r="N25" s="43">
        <v>317.5</v>
      </c>
      <c r="O25" s="43">
        <v>0</v>
      </c>
      <c r="P25" s="43">
        <v>0</v>
      </c>
      <c r="Q25" s="19" t="str">
        <f t="shared" si="1"/>
        <v/>
      </c>
    </row>
    <row r="26" spans="2:17" ht="18.75" customHeight="1">
      <c r="B26" s="18" t="str">
        <f t="shared" si="0"/>
        <v>КРУПАЊ</v>
      </c>
      <c r="C26" s="18">
        <f>VLOOKUP($E$2,Sheet4!$A$1:$B$145,2,FALSE)</f>
        <v>51</v>
      </c>
      <c r="D26" s="34" t="s">
        <v>182</v>
      </c>
      <c r="E26" s="35" t="s">
        <v>183</v>
      </c>
      <c r="F26" s="36" t="s">
        <v>492</v>
      </c>
      <c r="G26" s="36" t="s">
        <v>492</v>
      </c>
      <c r="H26" s="34" t="s">
        <v>427</v>
      </c>
      <c r="I26" s="64" t="s">
        <v>382</v>
      </c>
      <c r="J26" s="38" t="s">
        <v>208</v>
      </c>
      <c r="K26" s="53">
        <v>103.846</v>
      </c>
      <c r="L26" s="53">
        <v>103.846</v>
      </c>
      <c r="M26" s="53">
        <v>103.82961999999999</v>
      </c>
      <c r="N26" s="43">
        <v>104</v>
      </c>
      <c r="O26" s="43">
        <v>0</v>
      </c>
      <c r="P26" s="43">
        <v>0</v>
      </c>
      <c r="Q26" s="19" t="str">
        <f t="shared" si="1"/>
        <v/>
      </c>
    </row>
    <row r="27" spans="2:17" ht="18.75" customHeight="1">
      <c r="B27" s="18" t="str">
        <f t="shared" si="0"/>
        <v>КРУПАЊ</v>
      </c>
      <c r="C27" s="18">
        <f>VLOOKUP($E$2,Sheet4!$A$1:$B$145,2,FALSE)</f>
        <v>51</v>
      </c>
      <c r="D27" s="34" t="s">
        <v>182</v>
      </c>
      <c r="E27" s="35" t="s">
        <v>183</v>
      </c>
      <c r="F27" s="36" t="s">
        <v>493</v>
      </c>
      <c r="G27" s="36" t="s">
        <v>493</v>
      </c>
      <c r="H27" s="34" t="s">
        <v>428</v>
      </c>
      <c r="I27" s="64" t="s">
        <v>383</v>
      </c>
      <c r="J27" s="38" t="s">
        <v>390</v>
      </c>
      <c r="K27" s="53">
        <v>294.7</v>
      </c>
      <c r="L27" s="53">
        <v>294.7</v>
      </c>
      <c r="M27" s="53">
        <v>293.18996999999996</v>
      </c>
      <c r="N27" s="43">
        <v>295</v>
      </c>
      <c r="O27" s="43">
        <v>0</v>
      </c>
      <c r="P27" s="43">
        <v>0</v>
      </c>
      <c r="Q27" s="19" t="str">
        <f t="shared" si="1"/>
        <v/>
      </c>
    </row>
    <row r="28" spans="2:17" ht="18.75" customHeight="1">
      <c r="B28" s="18" t="str">
        <f t="shared" si="0"/>
        <v>КРУПАЊ</v>
      </c>
      <c r="C28" s="18">
        <f>VLOOKUP($E$2,Sheet4!$A$1:$B$145,2,FALSE)</f>
        <v>51</v>
      </c>
      <c r="D28" s="34" t="s">
        <v>182</v>
      </c>
      <c r="E28" s="35" t="s">
        <v>183</v>
      </c>
      <c r="F28" s="36" t="s">
        <v>494</v>
      </c>
      <c r="G28" s="36" t="s">
        <v>494</v>
      </c>
      <c r="H28" s="34" t="s">
        <v>429</v>
      </c>
      <c r="I28" s="64" t="s">
        <v>384</v>
      </c>
      <c r="J28" s="38" t="s">
        <v>210</v>
      </c>
      <c r="K28" s="53">
        <v>265</v>
      </c>
      <c r="L28" s="53">
        <v>453.71800000000002</v>
      </c>
      <c r="M28" s="53">
        <v>453.54458999999997</v>
      </c>
      <c r="N28" s="43">
        <v>265</v>
      </c>
      <c r="O28" s="43">
        <v>653</v>
      </c>
      <c r="P28" s="43">
        <v>634.18501000000003</v>
      </c>
      <c r="Q28" s="19">
        <f t="shared" si="1"/>
        <v>0.9711868453292497</v>
      </c>
    </row>
    <row r="29" spans="2:17" ht="18.75" customHeight="1">
      <c r="B29" s="18" t="str">
        <f t="shared" si="0"/>
        <v>КРУПАЊ</v>
      </c>
      <c r="C29" s="18">
        <f>VLOOKUP($E$2,Sheet4!$A$1:$B$145,2,FALSE)</f>
        <v>51</v>
      </c>
      <c r="D29" s="34" t="s">
        <v>182</v>
      </c>
      <c r="E29" s="35" t="s">
        <v>183</v>
      </c>
      <c r="F29" s="36" t="s">
        <v>495</v>
      </c>
      <c r="G29" s="36" t="s">
        <v>495</v>
      </c>
      <c r="H29" s="34" t="s">
        <v>431</v>
      </c>
      <c r="I29" s="64" t="s">
        <v>386</v>
      </c>
      <c r="J29" s="38" t="s">
        <v>213</v>
      </c>
      <c r="K29" s="53">
        <v>0</v>
      </c>
      <c r="L29" s="53">
        <v>5730</v>
      </c>
      <c r="M29" s="53">
        <v>2365.5529999999999</v>
      </c>
      <c r="N29" s="43">
        <v>5500</v>
      </c>
      <c r="O29" s="43">
        <v>3510</v>
      </c>
      <c r="P29" s="43">
        <v>3140.0460800000001</v>
      </c>
      <c r="Q29" s="19">
        <f t="shared" si="1"/>
        <v>0.89460002279202278</v>
      </c>
    </row>
    <row r="30" spans="2:17" ht="18.75" customHeight="1">
      <c r="B30" s="18" t="str">
        <f t="shared" si="0"/>
        <v>КРУПАЊ</v>
      </c>
      <c r="C30" s="18">
        <f>VLOOKUP($E$2,Sheet4!$A$1:$B$145,2,FALSE)</f>
        <v>51</v>
      </c>
      <c r="D30" s="34" t="s">
        <v>182</v>
      </c>
      <c r="E30" s="35" t="s">
        <v>183</v>
      </c>
      <c r="F30" s="36" t="s">
        <v>496</v>
      </c>
      <c r="G30" s="36" t="s">
        <v>496</v>
      </c>
      <c r="H30" s="34" t="s">
        <v>432</v>
      </c>
      <c r="I30" s="64" t="s">
        <v>387</v>
      </c>
      <c r="J30" s="38" t="s">
        <v>217</v>
      </c>
      <c r="K30" s="53">
        <v>60</v>
      </c>
      <c r="L30" s="53">
        <v>60</v>
      </c>
      <c r="M30" s="53">
        <v>59.95</v>
      </c>
      <c r="N30" s="43">
        <v>60</v>
      </c>
      <c r="O30" s="43">
        <v>60</v>
      </c>
      <c r="P30" s="43">
        <v>35.299999999999997</v>
      </c>
      <c r="Q30" s="19">
        <f t="shared" si="1"/>
        <v>0.58833333333333326</v>
      </c>
    </row>
    <row r="31" spans="2:17" ht="18.75" customHeight="1">
      <c r="B31" s="18" t="str">
        <f t="shared" si="0"/>
        <v>КРУПАЊ</v>
      </c>
      <c r="C31" s="18">
        <f>VLOOKUP($E$2,Sheet4!$A$1:$B$145,2,FALSE)</f>
        <v>51</v>
      </c>
      <c r="D31" s="34" t="s">
        <v>182</v>
      </c>
      <c r="E31" s="35" t="s">
        <v>183</v>
      </c>
      <c r="F31" s="36" t="s">
        <v>497</v>
      </c>
      <c r="G31" s="36" t="s">
        <v>497</v>
      </c>
      <c r="H31" s="34" t="s">
        <v>433</v>
      </c>
      <c r="I31" s="64" t="s">
        <v>388</v>
      </c>
      <c r="J31" s="38" t="s">
        <v>219</v>
      </c>
      <c r="K31" s="53">
        <v>58</v>
      </c>
      <c r="L31" s="53">
        <v>58</v>
      </c>
      <c r="M31" s="53">
        <v>58</v>
      </c>
      <c r="N31" s="43">
        <v>58</v>
      </c>
      <c r="O31" s="43">
        <v>0</v>
      </c>
      <c r="P31" s="43">
        <v>0</v>
      </c>
      <c r="Q31" s="19" t="str">
        <f t="shared" si="1"/>
        <v/>
      </c>
    </row>
    <row r="32" spans="2:17" ht="18.75" customHeight="1">
      <c r="B32" s="18" t="str">
        <f t="shared" si="0"/>
        <v>КРУПАЊ</v>
      </c>
      <c r="C32" s="18">
        <f>VLOOKUP($E$2,Sheet4!$A$1:$B$145,2,FALSE)</f>
        <v>51</v>
      </c>
      <c r="D32" s="34" t="s">
        <v>182</v>
      </c>
      <c r="E32" s="35" t="s">
        <v>183</v>
      </c>
      <c r="F32" s="36" t="s">
        <v>498</v>
      </c>
      <c r="G32" s="36" t="s">
        <v>498</v>
      </c>
      <c r="H32" s="34" t="s">
        <v>434</v>
      </c>
      <c r="I32" s="64" t="s">
        <v>389</v>
      </c>
      <c r="J32" s="38" t="s">
        <v>391</v>
      </c>
      <c r="K32" s="53">
        <v>19010</v>
      </c>
      <c r="L32" s="53">
        <v>19370</v>
      </c>
      <c r="M32" s="53">
        <v>1496.9291000000001</v>
      </c>
      <c r="N32" s="43">
        <v>17800</v>
      </c>
      <c r="O32" s="43">
        <v>13188</v>
      </c>
      <c r="P32" s="43">
        <v>0</v>
      </c>
      <c r="Q32" s="19">
        <f t="shared" si="1"/>
        <v>0</v>
      </c>
    </row>
    <row r="33" spans="2:17" ht="18.75" customHeight="1">
      <c r="B33" s="18"/>
      <c r="C33" s="18"/>
      <c r="D33" s="34" t="s">
        <v>150</v>
      </c>
      <c r="E33" s="35" t="s">
        <v>151</v>
      </c>
      <c r="F33" s="39" t="s">
        <v>499</v>
      </c>
      <c r="G33" s="39" t="s">
        <v>499</v>
      </c>
      <c r="H33" s="34" t="s">
        <v>354</v>
      </c>
      <c r="I33" s="64" t="s">
        <v>445</v>
      </c>
      <c r="J33" s="38" t="s">
        <v>392</v>
      </c>
      <c r="K33" s="53">
        <v>22362.971000000001</v>
      </c>
      <c r="L33" s="53">
        <v>27847.205999999998</v>
      </c>
      <c r="M33" s="53">
        <v>27259.471620000004</v>
      </c>
      <c r="N33" s="43">
        <v>20090</v>
      </c>
      <c r="O33" s="43">
        <v>25090</v>
      </c>
      <c r="P33" s="43">
        <v>24685.676189999998</v>
      </c>
      <c r="Q33" s="19">
        <f t="shared" si="1"/>
        <v>0.98388506137903542</v>
      </c>
    </row>
    <row r="34" spans="2:17" ht="18.75" customHeight="1">
      <c r="B34" s="18"/>
      <c r="C34" s="18"/>
      <c r="D34" s="34" t="s">
        <v>150</v>
      </c>
      <c r="E34" s="35" t="s">
        <v>151</v>
      </c>
      <c r="F34" s="39" t="s">
        <v>500</v>
      </c>
      <c r="G34" s="39" t="s">
        <v>500</v>
      </c>
      <c r="H34" s="34" t="s">
        <v>355</v>
      </c>
      <c r="I34" s="64" t="s">
        <v>208</v>
      </c>
      <c r="J34" s="38" t="s">
        <v>393</v>
      </c>
      <c r="K34" s="53">
        <v>1000</v>
      </c>
      <c r="L34" s="53">
        <v>3000</v>
      </c>
      <c r="M34" s="53">
        <v>2998.8</v>
      </c>
      <c r="N34" s="43">
        <v>1000</v>
      </c>
      <c r="O34" s="43">
        <v>3000</v>
      </c>
      <c r="P34" s="43">
        <v>2999.9520000000002</v>
      </c>
      <c r="Q34" s="19">
        <f t="shared" si="1"/>
        <v>0.9999840000000001</v>
      </c>
    </row>
    <row r="35" spans="2:17" ht="18.75" customHeight="1">
      <c r="B35" s="18"/>
      <c r="C35" s="18"/>
      <c r="D35" s="34" t="s">
        <v>153</v>
      </c>
      <c r="E35" s="35" t="s">
        <v>154</v>
      </c>
      <c r="F35" s="36" t="s">
        <v>501</v>
      </c>
      <c r="G35" s="36" t="s">
        <v>501</v>
      </c>
      <c r="H35" s="34" t="s">
        <v>354</v>
      </c>
      <c r="I35" s="64" t="s">
        <v>210</v>
      </c>
      <c r="J35" s="38" t="s">
        <v>395</v>
      </c>
      <c r="K35" s="53">
        <v>5000</v>
      </c>
      <c r="L35" s="53">
        <v>1777.91</v>
      </c>
      <c r="M35" s="53">
        <v>0</v>
      </c>
      <c r="N35" s="43">
        <v>1720</v>
      </c>
      <c r="O35" s="43">
        <v>1720</v>
      </c>
      <c r="P35" s="43">
        <v>266.05690000000004</v>
      </c>
      <c r="Q35" s="19">
        <f t="shared" si="1"/>
        <v>0.15468424418604654</v>
      </c>
    </row>
    <row r="36" spans="2:17" ht="18.75" customHeight="1">
      <c r="B36" s="18"/>
      <c r="C36" s="18"/>
      <c r="D36" s="34" t="s">
        <v>153</v>
      </c>
      <c r="E36" s="35" t="s">
        <v>154</v>
      </c>
      <c r="F36" s="36" t="s">
        <v>502</v>
      </c>
      <c r="G36" s="36" t="s">
        <v>502</v>
      </c>
      <c r="H36" s="34" t="s">
        <v>356</v>
      </c>
      <c r="I36" s="64" t="s">
        <v>213</v>
      </c>
      <c r="J36" s="38" t="s">
        <v>396</v>
      </c>
      <c r="K36" s="53">
        <v>1300</v>
      </c>
      <c r="L36" s="53">
        <v>1811</v>
      </c>
      <c r="M36" s="53">
        <v>778.83528000000001</v>
      </c>
      <c r="N36" s="43">
        <v>2720</v>
      </c>
      <c r="O36" s="43">
        <v>1150.75</v>
      </c>
      <c r="P36" s="43">
        <v>65.75</v>
      </c>
      <c r="Q36" s="19">
        <f t="shared" si="1"/>
        <v>5.7136650010862482E-2</v>
      </c>
    </row>
    <row r="37" spans="2:17" ht="18.75" customHeight="1">
      <c r="B37" s="18"/>
      <c r="C37" s="18"/>
      <c r="D37" s="34" t="s">
        <v>153</v>
      </c>
      <c r="E37" s="35" t="s">
        <v>154</v>
      </c>
      <c r="F37" s="36" t="s">
        <v>503</v>
      </c>
      <c r="G37" s="36" t="s">
        <v>503</v>
      </c>
      <c r="H37" s="34" t="s">
        <v>358</v>
      </c>
      <c r="I37" s="64" t="s">
        <v>446</v>
      </c>
      <c r="J37" s="38" t="s">
        <v>397</v>
      </c>
      <c r="K37" s="53">
        <v>2672.2979999999998</v>
      </c>
      <c r="L37" s="53">
        <v>4972.2979999999998</v>
      </c>
      <c r="M37" s="53">
        <v>4882.11085</v>
      </c>
      <c r="N37" s="43">
        <v>3872.2979999999998</v>
      </c>
      <c r="O37" s="43">
        <v>7872.2979999999998</v>
      </c>
      <c r="P37" s="43">
        <v>7870.3954400000002</v>
      </c>
      <c r="Q37" s="19">
        <f t="shared" si="1"/>
        <v>0.99975832215701188</v>
      </c>
    </row>
    <row r="38" spans="2:17" ht="18.75" customHeight="1">
      <c r="B38" s="18"/>
      <c r="C38" s="18"/>
      <c r="D38" s="34" t="s">
        <v>153</v>
      </c>
      <c r="E38" s="35" t="s">
        <v>154</v>
      </c>
      <c r="F38" s="36" t="s">
        <v>504</v>
      </c>
      <c r="G38" s="36" t="s">
        <v>504</v>
      </c>
      <c r="H38" s="34" t="s">
        <v>429</v>
      </c>
      <c r="I38" s="64" t="s">
        <v>392</v>
      </c>
      <c r="J38" s="38" t="s">
        <v>399</v>
      </c>
      <c r="K38" s="53">
        <v>0</v>
      </c>
      <c r="L38" s="53">
        <v>3000</v>
      </c>
      <c r="M38" s="53">
        <v>3000</v>
      </c>
      <c r="N38" s="43">
        <v>1500</v>
      </c>
      <c r="O38" s="43">
        <v>1500</v>
      </c>
      <c r="P38" s="43">
        <v>1483.6</v>
      </c>
      <c r="Q38" s="19">
        <f t="shared" si="1"/>
        <v>0.98906666666666665</v>
      </c>
    </row>
    <row r="39" spans="2:17" ht="18.75" customHeight="1">
      <c r="B39" s="18"/>
      <c r="C39" s="18"/>
      <c r="D39" s="34" t="s">
        <v>162</v>
      </c>
      <c r="E39" s="35" t="s">
        <v>163</v>
      </c>
      <c r="F39" s="36"/>
      <c r="G39" s="36"/>
      <c r="H39" s="34" t="s">
        <v>355</v>
      </c>
      <c r="I39" s="64" t="s">
        <v>394</v>
      </c>
      <c r="J39" s="38"/>
      <c r="K39" s="54">
        <v>29462.383000000002</v>
      </c>
      <c r="L39" s="54">
        <v>41573.529000000002</v>
      </c>
      <c r="M39" s="54">
        <v>40663.281970000004</v>
      </c>
      <c r="N39" s="46">
        <v>21961.607</v>
      </c>
      <c r="O39" s="46">
        <v>37133.502999999997</v>
      </c>
      <c r="P39" s="46">
        <v>36675.210099999997</v>
      </c>
      <c r="Q39" s="19">
        <f t="shared" si="1"/>
        <v>0.98765823682188025</v>
      </c>
    </row>
    <row r="40" spans="2:17" ht="18.75" customHeight="1">
      <c r="B40" s="18" t="str">
        <f t="shared" si="0"/>
        <v>КРУПАЊ</v>
      </c>
      <c r="C40" s="18">
        <f>VLOOKUP($E$2,Sheet4!$A$1:$B$145,2,FALSE)</f>
        <v>51</v>
      </c>
      <c r="D40" s="34" t="s">
        <v>162</v>
      </c>
      <c r="E40" s="35" t="s">
        <v>163</v>
      </c>
      <c r="F40" s="39" t="s">
        <v>505</v>
      </c>
      <c r="G40" s="39" t="s">
        <v>505</v>
      </c>
      <c r="H40" s="34" t="s">
        <v>357</v>
      </c>
      <c r="I40" s="64" t="s">
        <v>247</v>
      </c>
      <c r="J40" s="38" t="s">
        <v>401</v>
      </c>
      <c r="K40" s="53">
        <v>1</v>
      </c>
      <c r="L40" s="53">
        <v>1</v>
      </c>
      <c r="M40" s="53">
        <v>0</v>
      </c>
      <c r="N40" s="43">
        <v>1</v>
      </c>
      <c r="O40" s="43">
        <v>1</v>
      </c>
      <c r="P40" s="43">
        <v>0</v>
      </c>
      <c r="Q40" s="19">
        <f t="shared" si="1"/>
        <v>0</v>
      </c>
    </row>
    <row r="41" spans="2:17" ht="18.75" customHeight="1">
      <c r="B41" s="18" t="str">
        <f t="shared" si="0"/>
        <v>КРУПАЊ</v>
      </c>
      <c r="C41" s="18">
        <f>VLOOKUP($E$2,Sheet4!$A$1:$B$145,2,FALSE)</f>
        <v>51</v>
      </c>
      <c r="D41" s="34" t="s">
        <v>162</v>
      </c>
      <c r="E41" s="35" t="s">
        <v>163</v>
      </c>
      <c r="F41" s="39" t="s">
        <v>506</v>
      </c>
      <c r="G41" s="39" t="s">
        <v>506</v>
      </c>
      <c r="H41" s="34" t="s">
        <v>428</v>
      </c>
      <c r="I41" s="64" t="s">
        <v>395</v>
      </c>
      <c r="J41" s="38" t="s">
        <v>252</v>
      </c>
      <c r="K41" s="53">
        <v>21000</v>
      </c>
      <c r="L41" s="53">
        <v>5400</v>
      </c>
      <c r="M41" s="53">
        <v>5396.8680000000004</v>
      </c>
      <c r="N41" s="43">
        <v>2600</v>
      </c>
      <c r="O41" s="43">
        <v>20000</v>
      </c>
      <c r="P41" s="43">
        <v>0</v>
      </c>
      <c r="Q41" s="19">
        <f t="shared" si="1"/>
        <v>0</v>
      </c>
    </row>
    <row r="42" spans="2:17" ht="18.75" customHeight="1">
      <c r="B42" s="18" t="str">
        <f t="shared" si="0"/>
        <v>КРУПАЊ</v>
      </c>
      <c r="C42" s="18">
        <f>VLOOKUP($E$2,Sheet4!$A$1:$B$145,2,FALSE)</f>
        <v>51</v>
      </c>
      <c r="D42" s="34" t="s">
        <v>162</v>
      </c>
      <c r="E42" s="35" t="s">
        <v>163</v>
      </c>
      <c r="F42" s="39" t="s">
        <v>507</v>
      </c>
      <c r="G42" s="39" t="s">
        <v>507</v>
      </c>
      <c r="H42" s="34" t="s">
        <v>572</v>
      </c>
      <c r="I42" s="64" t="s">
        <v>447</v>
      </c>
      <c r="J42" s="38" t="s">
        <v>407</v>
      </c>
      <c r="K42" s="53">
        <v>55000</v>
      </c>
      <c r="L42" s="53">
        <v>0</v>
      </c>
      <c r="M42" s="53">
        <v>0</v>
      </c>
      <c r="N42" s="43">
        <v>74966.376000000004</v>
      </c>
      <c r="O42" s="43">
        <v>0</v>
      </c>
      <c r="P42" s="43">
        <v>0</v>
      </c>
      <c r="Q42" s="19" t="str">
        <f t="shared" si="1"/>
        <v/>
      </c>
    </row>
    <row r="43" spans="2:17" ht="18.75" customHeight="1">
      <c r="B43" s="18" t="str">
        <f t="shared" si="0"/>
        <v>КРУПАЊ</v>
      </c>
      <c r="C43" s="18">
        <f>VLOOKUP($E$2,Sheet4!$A$1:$B$145,2,FALSE)</f>
        <v>51</v>
      </c>
      <c r="D43" s="34" t="s">
        <v>188</v>
      </c>
      <c r="E43" s="35" t="s">
        <v>189</v>
      </c>
      <c r="F43" s="39" t="s">
        <v>508</v>
      </c>
      <c r="G43" s="39" t="s">
        <v>508</v>
      </c>
      <c r="H43" s="34" t="s">
        <v>354</v>
      </c>
      <c r="I43" s="64" t="s">
        <v>448</v>
      </c>
      <c r="J43" s="38" t="s">
        <v>303</v>
      </c>
      <c r="K43" s="53">
        <v>37992.654999999999</v>
      </c>
      <c r="L43" s="53">
        <v>46609.349000000002</v>
      </c>
      <c r="M43" s="53">
        <v>43592.505109999998</v>
      </c>
      <c r="N43" s="43">
        <v>47394.548000000003</v>
      </c>
      <c r="O43" s="43">
        <v>53580.326000000001</v>
      </c>
      <c r="P43" s="43">
        <v>50866.398899999993</v>
      </c>
      <c r="Q43" s="19">
        <f t="shared" si="1"/>
        <v>0.94934843994790163</v>
      </c>
    </row>
    <row r="44" spans="2:17" ht="18.75" customHeight="1">
      <c r="B44" s="18" t="str">
        <f t="shared" si="0"/>
        <v>КРУПАЊ</v>
      </c>
      <c r="C44" s="18">
        <f>VLOOKUP($E$2,Sheet4!$A$1:$B$145,2,FALSE)</f>
        <v>51</v>
      </c>
      <c r="D44" s="34" t="s">
        <v>188</v>
      </c>
      <c r="E44" s="35" t="s">
        <v>189</v>
      </c>
      <c r="F44" s="39" t="s">
        <v>509</v>
      </c>
      <c r="G44" s="39" t="s">
        <v>509</v>
      </c>
      <c r="H44" s="34" t="s">
        <v>427</v>
      </c>
      <c r="I44" s="64" t="s">
        <v>449</v>
      </c>
      <c r="J44" s="38" t="s">
        <v>409</v>
      </c>
      <c r="K44" s="53">
        <v>105</v>
      </c>
      <c r="L44" s="53">
        <v>105</v>
      </c>
      <c r="M44" s="53">
        <v>75</v>
      </c>
      <c r="N44" s="43">
        <v>105</v>
      </c>
      <c r="O44" s="43">
        <v>105</v>
      </c>
      <c r="P44" s="43">
        <v>75</v>
      </c>
      <c r="Q44" s="19">
        <f t="shared" si="1"/>
        <v>0.7142857142857143</v>
      </c>
    </row>
    <row r="45" spans="2:17" ht="18.75" customHeight="1">
      <c r="B45" s="18" t="str">
        <f t="shared" si="0"/>
        <v>КРУПАЊ</v>
      </c>
      <c r="C45" s="18">
        <f>VLOOKUP($E$2,Sheet4!$A$1:$B$145,2,FALSE)</f>
        <v>51</v>
      </c>
      <c r="D45" s="34" t="s">
        <v>188</v>
      </c>
      <c r="E45" s="35" t="s">
        <v>189</v>
      </c>
      <c r="F45" s="39" t="s">
        <v>510</v>
      </c>
      <c r="G45" s="39" t="s">
        <v>510</v>
      </c>
      <c r="H45" s="34" t="s">
        <v>428</v>
      </c>
      <c r="I45" s="64" t="s">
        <v>398</v>
      </c>
      <c r="J45" s="38" t="s">
        <v>279</v>
      </c>
      <c r="K45" s="53">
        <v>369.30200000000002</v>
      </c>
      <c r="L45" s="53">
        <v>369.30200000000002</v>
      </c>
      <c r="M45" s="53">
        <v>355.08</v>
      </c>
      <c r="N45" s="43">
        <v>369.30200000000002</v>
      </c>
      <c r="O45" s="43">
        <v>369.30200000000002</v>
      </c>
      <c r="P45" s="43">
        <v>368.28800000000001</v>
      </c>
      <c r="Q45" s="19">
        <f t="shared" si="1"/>
        <v>0.99725427969520875</v>
      </c>
    </row>
    <row r="46" spans="2:17" ht="18.75" customHeight="1">
      <c r="B46" s="18"/>
      <c r="C46" s="18"/>
      <c r="D46" s="34" t="s">
        <v>188</v>
      </c>
      <c r="E46" s="35" t="s">
        <v>189</v>
      </c>
      <c r="F46" s="39" t="s">
        <v>510</v>
      </c>
      <c r="G46" s="39" t="s">
        <v>510</v>
      </c>
      <c r="H46" s="34" t="s">
        <v>429</v>
      </c>
      <c r="I46" s="64" t="s">
        <v>578</v>
      </c>
      <c r="J46" s="38"/>
      <c r="K46" s="53"/>
      <c r="L46" s="53"/>
      <c r="M46" s="53"/>
      <c r="N46" s="43">
        <v>0</v>
      </c>
      <c r="O46" s="43">
        <v>3462.1972000000001</v>
      </c>
      <c r="P46" s="43">
        <v>3462.1972000000001</v>
      </c>
      <c r="Q46" s="19">
        <f t="shared" si="1"/>
        <v>1</v>
      </c>
    </row>
    <row r="47" spans="2:17" ht="18.75" customHeight="1">
      <c r="B47" s="18" t="str">
        <f t="shared" si="0"/>
        <v>КРУПАЊ</v>
      </c>
      <c r="C47" s="18">
        <f>VLOOKUP($E$2,Sheet4!$A$1:$B$145,2,FALSE)</f>
        <v>51</v>
      </c>
      <c r="D47" s="34" t="s">
        <v>188</v>
      </c>
      <c r="E47" s="35" t="s">
        <v>189</v>
      </c>
      <c r="F47" s="39" t="s">
        <v>511</v>
      </c>
      <c r="G47" s="39" t="s">
        <v>511</v>
      </c>
      <c r="H47" s="34" t="s">
        <v>430</v>
      </c>
      <c r="I47" s="64" t="s">
        <v>399</v>
      </c>
      <c r="J47" s="38" t="s">
        <v>281</v>
      </c>
      <c r="K47" s="53">
        <v>3500</v>
      </c>
      <c r="L47" s="53">
        <v>3738.6860000000001</v>
      </c>
      <c r="M47" s="53">
        <v>3738.6840399999996</v>
      </c>
      <c r="N47" s="43">
        <v>0</v>
      </c>
      <c r="O47" s="43">
        <v>1381.44</v>
      </c>
      <c r="P47" s="43">
        <v>1364.9328700000001</v>
      </c>
      <c r="Q47" s="19">
        <f t="shared" si="1"/>
        <v>0.98805078034514715</v>
      </c>
    </row>
    <row r="48" spans="2:17" ht="18.75" customHeight="1">
      <c r="B48" s="18" t="str">
        <f t="shared" si="0"/>
        <v>КРУПАЊ</v>
      </c>
      <c r="C48" s="18">
        <f>VLOOKUP($E$2,Sheet4!$A$1:$B$145,2,FALSE)</f>
        <v>51</v>
      </c>
      <c r="D48" s="34" t="s">
        <v>191</v>
      </c>
      <c r="E48" s="35" t="s">
        <v>192</v>
      </c>
      <c r="F48" s="39" t="s">
        <v>512</v>
      </c>
      <c r="G48" s="39" t="s">
        <v>512</v>
      </c>
      <c r="H48" s="34" t="s">
        <v>354</v>
      </c>
      <c r="I48" s="64" t="s">
        <v>307</v>
      </c>
      <c r="J48" s="38" t="s">
        <v>284</v>
      </c>
      <c r="K48" s="53">
        <v>34710.764000000003</v>
      </c>
      <c r="L48" s="53">
        <v>43296.976000000002</v>
      </c>
      <c r="M48" s="53">
        <v>42207.788890000003</v>
      </c>
      <c r="N48" s="43">
        <v>34877.440000000002</v>
      </c>
      <c r="O48" s="43">
        <v>34154.796999999999</v>
      </c>
      <c r="P48" s="43">
        <v>31725.478850000003</v>
      </c>
      <c r="Q48" s="19">
        <f t="shared" si="1"/>
        <v>0.92887329560178633</v>
      </c>
    </row>
    <row r="49" spans="2:17" ht="18.75" customHeight="1">
      <c r="B49" s="18" t="str">
        <f t="shared" si="0"/>
        <v>КРУПАЊ</v>
      </c>
      <c r="C49" s="18">
        <f>VLOOKUP($E$2,Sheet4!$A$1:$B$145,2,FALSE)</f>
        <v>51</v>
      </c>
      <c r="D49" s="34" t="s">
        <v>191</v>
      </c>
      <c r="E49" s="35" t="s">
        <v>192</v>
      </c>
      <c r="F49" s="39" t="s">
        <v>513</v>
      </c>
      <c r="G49" s="39" t="s">
        <v>513</v>
      </c>
      <c r="H49" s="34" t="s">
        <v>366</v>
      </c>
      <c r="I49" s="64" t="s">
        <v>400</v>
      </c>
      <c r="J49" s="38" t="s">
        <v>286</v>
      </c>
      <c r="K49" s="53">
        <v>0</v>
      </c>
      <c r="L49" s="53">
        <v>1270</v>
      </c>
      <c r="M49" s="53">
        <v>1185.7571</v>
      </c>
      <c r="N49" s="43">
        <v>470.75</v>
      </c>
      <c r="O49" s="43">
        <v>1083.7149999999999</v>
      </c>
      <c r="P49" s="43">
        <v>1080.6115</v>
      </c>
      <c r="Q49" s="19">
        <f t="shared" si="1"/>
        <v>0.99713623969401555</v>
      </c>
    </row>
    <row r="50" spans="2:17" ht="18.75" customHeight="1">
      <c r="B50" s="18" t="str">
        <f t="shared" si="0"/>
        <v>КРУПАЊ</v>
      </c>
      <c r="C50" s="18">
        <f>VLOOKUP($E$2,Sheet4!$A$1:$B$145,2,FALSE)</f>
        <v>51</v>
      </c>
      <c r="D50" s="34" t="s">
        <v>194</v>
      </c>
      <c r="E50" s="35" t="s">
        <v>195</v>
      </c>
      <c r="F50" s="39" t="s">
        <v>514</v>
      </c>
      <c r="G50" s="39" t="s">
        <v>514</v>
      </c>
      <c r="H50" s="34" t="s">
        <v>354</v>
      </c>
      <c r="I50" s="64" t="s">
        <v>309</v>
      </c>
      <c r="J50" s="38" t="s">
        <v>412</v>
      </c>
      <c r="K50" s="53">
        <v>4804.7910000000002</v>
      </c>
      <c r="L50" s="53">
        <v>5589.7510000000002</v>
      </c>
      <c r="M50" s="53">
        <v>5433.1632099999997</v>
      </c>
      <c r="N50" s="43">
        <v>4804.7910000000002</v>
      </c>
      <c r="O50" s="43">
        <v>7600.6819999999998</v>
      </c>
      <c r="P50" s="43">
        <v>6777.6413400000001</v>
      </c>
      <c r="Q50" s="19">
        <f t="shared" si="1"/>
        <v>0.89171489347929567</v>
      </c>
    </row>
    <row r="51" spans="2:17" ht="18.75" customHeight="1">
      <c r="B51" s="18" t="str">
        <f t="shared" si="0"/>
        <v>КРУПАЊ</v>
      </c>
      <c r="C51" s="18">
        <f>VLOOKUP($E$2,Sheet4!$A$1:$B$145,2,FALSE)</f>
        <v>51</v>
      </c>
      <c r="D51" s="34" t="s">
        <v>165</v>
      </c>
      <c r="E51" s="35" t="s">
        <v>166</v>
      </c>
      <c r="F51" s="39" t="s">
        <v>515</v>
      </c>
      <c r="G51" s="39" t="s">
        <v>515</v>
      </c>
      <c r="H51" s="34" t="s">
        <v>354</v>
      </c>
      <c r="I51" s="64" t="s">
        <v>401</v>
      </c>
      <c r="J51" s="38" t="s">
        <v>228</v>
      </c>
      <c r="K51" s="53">
        <v>9890.2860000000001</v>
      </c>
      <c r="L51" s="53">
        <v>11249.618</v>
      </c>
      <c r="M51" s="53">
        <v>10785.64293</v>
      </c>
      <c r="N51" s="43">
        <v>10195.286</v>
      </c>
      <c r="O51" s="43">
        <v>9556.6389999999992</v>
      </c>
      <c r="P51" s="43">
        <v>9149.4674800000012</v>
      </c>
      <c r="Q51" s="19">
        <f t="shared" si="1"/>
        <v>0.95739385781967923</v>
      </c>
    </row>
    <row r="52" spans="2:17" ht="18.75" customHeight="1">
      <c r="B52" s="18" t="str">
        <f t="shared" si="0"/>
        <v>КРУПАЊ</v>
      </c>
      <c r="C52" s="18">
        <f>VLOOKUP($E$2,Sheet4!$A$1:$B$145,2,FALSE)</f>
        <v>51</v>
      </c>
      <c r="D52" s="34" t="s">
        <v>165</v>
      </c>
      <c r="E52" s="35" t="s">
        <v>166</v>
      </c>
      <c r="F52" s="39" t="s">
        <v>516</v>
      </c>
      <c r="G52" s="39" t="s">
        <v>516</v>
      </c>
      <c r="H52" s="34" t="s">
        <v>355</v>
      </c>
      <c r="I52" s="64" t="s">
        <v>402</v>
      </c>
      <c r="J52" s="38" t="s">
        <v>230</v>
      </c>
      <c r="K52" s="53">
        <v>1</v>
      </c>
      <c r="L52" s="53">
        <v>1</v>
      </c>
      <c r="M52" s="53">
        <v>0</v>
      </c>
      <c r="N52" s="43">
        <v>1</v>
      </c>
      <c r="O52" s="43">
        <v>1</v>
      </c>
      <c r="P52" s="43">
        <v>0</v>
      </c>
      <c r="Q52" s="19">
        <f t="shared" si="1"/>
        <v>0</v>
      </c>
    </row>
    <row r="53" spans="2:17" ht="18.75" customHeight="1">
      <c r="B53" s="18" t="str">
        <f t="shared" si="0"/>
        <v>КРУПАЊ</v>
      </c>
      <c r="C53" s="18">
        <f>VLOOKUP($E$2,Sheet4!$A$1:$B$145,2,FALSE)</f>
        <v>51</v>
      </c>
      <c r="D53" s="34" t="s">
        <v>165</v>
      </c>
      <c r="E53" s="35" t="s">
        <v>166</v>
      </c>
      <c r="F53" s="39" t="s">
        <v>517</v>
      </c>
      <c r="G53" s="39" t="s">
        <v>517</v>
      </c>
      <c r="H53" s="34" t="s">
        <v>356</v>
      </c>
      <c r="I53" s="64" t="s">
        <v>403</v>
      </c>
      <c r="J53" s="38" t="s">
        <v>232</v>
      </c>
      <c r="K53" s="53">
        <v>0</v>
      </c>
      <c r="L53" s="53">
        <v>343.5</v>
      </c>
      <c r="M53" s="53">
        <v>251.28110999999998</v>
      </c>
      <c r="N53" s="43">
        <v>0</v>
      </c>
      <c r="O53" s="43">
        <v>262.166</v>
      </c>
      <c r="P53" s="43">
        <v>262.166</v>
      </c>
      <c r="Q53" s="19">
        <f t="shared" si="1"/>
        <v>1</v>
      </c>
    </row>
    <row r="54" spans="2:17" ht="18.75" customHeight="1">
      <c r="B54" s="18" t="str">
        <f t="shared" si="0"/>
        <v>КРУПАЊ</v>
      </c>
      <c r="C54" s="18">
        <f>VLOOKUP($E$2,Sheet4!$A$1:$B$145,2,FALSE)</f>
        <v>51</v>
      </c>
      <c r="D54" s="34" t="s">
        <v>165</v>
      </c>
      <c r="E54" s="35" t="s">
        <v>166</v>
      </c>
      <c r="F54" s="39" t="s">
        <v>518</v>
      </c>
      <c r="G54" s="39" t="s">
        <v>518</v>
      </c>
      <c r="H54" s="34" t="s">
        <v>357</v>
      </c>
      <c r="I54" s="64" t="s">
        <v>252</v>
      </c>
      <c r="J54" s="38" t="s">
        <v>235</v>
      </c>
      <c r="K54" s="53">
        <v>1</v>
      </c>
      <c r="L54" s="53">
        <v>1</v>
      </c>
      <c r="M54" s="53">
        <v>0</v>
      </c>
      <c r="N54" s="43">
        <v>501</v>
      </c>
      <c r="O54" s="43">
        <v>1538.41525</v>
      </c>
      <c r="P54" s="43">
        <v>1537.41525</v>
      </c>
      <c r="Q54" s="19">
        <f t="shared" si="1"/>
        <v>0.99934998044253653</v>
      </c>
    </row>
    <row r="55" spans="2:17" ht="18.75" customHeight="1">
      <c r="B55" s="18" t="str">
        <f t="shared" si="0"/>
        <v>КРУПАЊ</v>
      </c>
      <c r="C55" s="18">
        <f>VLOOKUP($E$2,Sheet4!$A$1:$B$145,2,FALSE)</f>
        <v>51</v>
      </c>
      <c r="D55" s="34" t="s">
        <v>165</v>
      </c>
      <c r="E55" s="35" t="s">
        <v>166</v>
      </c>
      <c r="F55" s="39" t="s">
        <v>519</v>
      </c>
      <c r="G55" s="39" t="s">
        <v>519</v>
      </c>
      <c r="H55" s="34" t="s">
        <v>358</v>
      </c>
      <c r="I55" s="64" t="s">
        <v>254</v>
      </c>
      <c r="J55" s="38" t="s">
        <v>237</v>
      </c>
      <c r="K55" s="53">
        <v>2040.86</v>
      </c>
      <c r="L55" s="53">
        <v>2040.86</v>
      </c>
      <c r="M55" s="53">
        <v>2040.7844700000001</v>
      </c>
      <c r="N55" s="43">
        <v>2256.86</v>
      </c>
      <c r="O55" s="43">
        <v>2342.86</v>
      </c>
      <c r="P55" s="43">
        <v>2339.1477199999999</v>
      </c>
      <c r="Q55" s="19">
        <f t="shared" ref="Q55:Q69" si="2">IFERROR(P55/O55,"")</f>
        <v>0.99841549217622894</v>
      </c>
    </row>
    <row r="56" spans="2:17" ht="18.75" customHeight="1">
      <c r="B56" s="18" t="str">
        <f t="shared" si="0"/>
        <v>КРУПАЊ</v>
      </c>
      <c r="C56" s="18">
        <f>VLOOKUP($E$2,Sheet4!$A$1:$B$145,2,FALSE)</f>
        <v>51</v>
      </c>
      <c r="D56" s="34" t="s">
        <v>165</v>
      </c>
      <c r="E56" s="35" t="s">
        <v>166</v>
      </c>
      <c r="F56" s="39" t="s">
        <v>520</v>
      </c>
      <c r="G56" s="39" t="s">
        <v>520</v>
      </c>
      <c r="H56" s="34" t="s">
        <v>359</v>
      </c>
      <c r="I56" s="64" t="s">
        <v>404</v>
      </c>
      <c r="J56" s="38" t="s">
        <v>239</v>
      </c>
      <c r="K56" s="53">
        <v>3719.538</v>
      </c>
      <c r="L56" s="53">
        <v>3789.538</v>
      </c>
      <c r="M56" s="53">
        <v>3449.2394300000001</v>
      </c>
      <c r="N56" s="43">
        <v>3719.538</v>
      </c>
      <c r="O56" s="43">
        <v>4419.5379999999996</v>
      </c>
      <c r="P56" s="43">
        <v>3956.8105399999999</v>
      </c>
      <c r="Q56" s="19">
        <f t="shared" si="2"/>
        <v>0.89529958561279488</v>
      </c>
    </row>
    <row r="57" spans="2:17" ht="18.75" customHeight="1">
      <c r="B57" s="18" t="str">
        <f t="shared" si="0"/>
        <v>КРУПАЊ</v>
      </c>
      <c r="C57" s="18">
        <f>VLOOKUP($E$2,Sheet4!$A$1:$B$145,2,FALSE)</f>
        <v>51</v>
      </c>
      <c r="D57" s="34" t="s">
        <v>165</v>
      </c>
      <c r="E57" s="35" t="s">
        <v>166</v>
      </c>
      <c r="F57" s="39" t="s">
        <v>521</v>
      </c>
      <c r="G57" s="39" t="s">
        <v>521</v>
      </c>
      <c r="H57" s="34" t="s">
        <v>360</v>
      </c>
      <c r="I57" s="64" t="s">
        <v>405</v>
      </c>
      <c r="J57" s="38" t="s">
        <v>413</v>
      </c>
      <c r="K57" s="53">
        <v>5100</v>
      </c>
      <c r="L57" s="53">
        <v>5500</v>
      </c>
      <c r="M57" s="53">
        <v>5292.2070000000003</v>
      </c>
      <c r="N57" s="43">
        <v>5450</v>
      </c>
      <c r="O57" s="43">
        <v>5100</v>
      </c>
      <c r="P57" s="43">
        <v>4777.4589999999998</v>
      </c>
      <c r="Q57" s="19">
        <f t="shared" si="2"/>
        <v>0.93675666666666668</v>
      </c>
    </row>
    <row r="58" spans="2:17" ht="18.75" customHeight="1">
      <c r="B58" s="18" t="str">
        <f t="shared" si="0"/>
        <v>КРУПАЊ</v>
      </c>
      <c r="C58" s="18">
        <f>VLOOKUP($E$2,Sheet4!$A$1:$B$145,2,FALSE)</f>
        <v>51</v>
      </c>
      <c r="D58" s="34" t="s">
        <v>165</v>
      </c>
      <c r="E58" s="35" t="s">
        <v>166</v>
      </c>
      <c r="F58" s="39" t="s">
        <v>522</v>
      </c>
      <c r="G58" s="39" t="s">
        <v>522</v>
      </c>
      <c r="H58" s="34" t="s">
        <v>361</v>
      </c>
      <c r="I58" s="64" t="s">
        <v>406</v>
      </c>
      <c r="J58" s="38" t="s">
        <v>414</v>
      </c>
      <c r="K58" s="53">
        <v>1</v>
      </c>
      <c r="L58" s="53">
        <v>1</v>
      </c>
      <c r="M58" s="53">
        <v>0</v>
      </c>
      <c r="N58" s="43">
        <v>1</v>
      </c>
      <c r="O58" s="43">
        <v>1</v>
      </c>
      <c r="P58" s="43">
        <v>0</v>
      </c>
      <c r="Q58" s="19">
        <f t="shared" si="2"/>
        <v>0</v>
      </c>
    </row>
    <row r="59" spans="2:17" ht="18.75" customHeight="1">
      <c r="B59" s="18"/>
      <c r="C59" s="18"/>
      <c r="D59" s="34" t="s">
        <v>165</v>
      </c>
      <c r="E59" s="35" t="s">
        <v>166</v>
      </c>
      <c r="F59" s="39" t="s">
        <v>523</v>
      </c>
      <c r="G59" s="39" t="s">
        <v>523</v>
      </c>
      <c r="H59" s="34" t="s">
        <v>366</v>
      </c>
      <c r="I59" s="64" t="s">
        <v>407</v>
      </c>
      <c r="J59" s="38" t="s">
        <v>415</v>
      </c>
      <c r="K59" s="53">
        <v>5000</v>
      </c>
      <c r="L59" s="53">
        <v>6700</v>
      </c>
      <c r="M59" s="53">
        <v>6319.6337000000003</v>
      </c>
      <c r="N59" s="43">
        <v>6057.5</v>
      </c>
      <c r="O59" s="43">
        <v>8852.5</v>
      </c>
      <c r="P59" s="43">
        <v>8508.5</v>
      </c>
      <c r="Q59" s="19">
        <f t="shared" si="2"/>
        <v>0.9611409206438859</v>
      </c>
    </row>
    <row r="60" spans="2:17" ht="18.75" customHeight="1">
      <c r="B60" s="18"/>
      <c r="C60" s="18"/>
      <c r="D60" s="34" t="s">
        <v>165</v>
      </c>
      <c r="E60" s="35" t="s">
        <v>166</v>
      </c>
      <c r="F60" s="39" t="s">
        <v>524</v>
      </c>
      <c r="G60" s="39" t="s">
        <v>524</v>
      </c>
      <c r="H60" s="34" t="s">
        <v>427</v>
      </c>
      <c r="I60" s="64" t="s">
        <v>408</v>
      </c>
      <c r="J60" s="38" t="s">
        <v>416</v>
      </c>
      <c r="K60" s="53">
        <v>3800</v>
      </c>
      <c r="L60" s="53">
        <v>3899.7490299999999</v>
      </c>
      <c r="M60" s="53">
        <v>3446.1471299999998</v>
      </c>
      <c r="N60" s="43">
        <v>4157.259</v>
      </c>
      <c r="O60" s="43">
        <v>6511.27999</v>
      </c>
      <c r="P60" s="43">
        <v>3716.9397499999991</v>
      </c>
      <c r="Q60" s="19">
        <f t="shared" si="2"/>
        <v>0.57084624769760506</v>
      </c>
    </row>
    <row r="61" spans="2:17" ht="18.75" customHeight="1">
      <c r="B61" s="18"/>
      <c r="C61" s="18"/>
      <c r="D61" s="34" t="s">
        <v>185</v>
      </c>
      <c r="E61" s="35" t="s">
        <v>186</v>
      </c>
      <c r="F61" s="39" t="s">
        <v>525</v>
      </c>
      <c r="G61" s="39" t="s">
        <v>525</v>
      </c>
      <c r="H61" s="34" t="s">
        <v>354</v>
      </c>
      <c r="I61" s="64" t="s">
        <v>450</v>
      </c>
      <c r="J61" s="38" t="s">
        <v>419</v>
      </c>
      <c r="K61" s="53">
        <v>3142.9560000000001</v>
      </c>
      <c r="L61" s="53">
        <v>5247.4840000000004</v>
      </c>
      <c r="M61" s="53">
        <v>5118.7478999999994</v>
      </c>
      <c r="N61" s="43">
        <v>6094.2179999999998</v>
      </c>
      <c r="O61" s="43">
        <v>12065.652</v>
      </c>
      <c r="P61" s="43">
        <v>11805.512519999997</v>
      </c>
      <c r="Q61" s="19">
        <f t="shared" si="2"/>
        <v>0.97843966658411796</v>
      </c>
    </row>
    <row r="62" spans="2:17" ht="18.75" customHeight="1">
      <c r="B62" s="18"/>
      <c r="C62" s="18"/>
      <c r="D62" s="34" t="s">
        <v>185</v>
      </c>
      <c r="E62" s="35" t="s">
        <v>186</v>
      </c>
      <c r="F62" s="39" t="s">
        <v>526</v>
      </c>
      <c r="G62" s="39" t="s">
        <v>526</v>
      </c>
      <c r="H62" s="34" t="s">
        <v>355</v>
      </c>
      <c r="I62" s="64" t="s">
        <v>451</v>
      </c>
      <c r="J62" s="38" t="s">
        <v>420</v>
      </c>
      <c r="K62" s="53">
        <v>500</v>
      </c>
      <c r="L62" s="53">
        <v>500</v>
      </c>
      <c r="M62" s="53">
        <v>449.36708000000004</v>
      </c>
      <c r="N62" s="43">
        <v>500</v>
      </c>
      <c r="O62" s="43">
        <v>600</v>
      </c>
      <c r="P62" s="43">
        <v>547.1697999999999</v>
      </c>
      <c r="Q62" s="19">
        <f t="shared" si="2"/>
        <v>0.91194966666666655</v>
      </c>
    </row>
    <row r="63" spans="2:17" ht="18.75" customHeight="1">
      <c r="B63" s="18"/>
      <c r="C63" s="18"/>
      <c r="D63" s="34" t="s">
        <v>185</v>
      </c>
      <c r="E63" s="35" t="s">
        <v>186</v>
      </c>
      <c r="F63" s="39" t="s">
        <v>527</v>
      </c>
      <c r="G63" s="39" t="s">
        <v>527</v>
      </c>
      <c r="H63" s="34" t="s">
        <v>356</v>
      </c>
      <c r="I63" s="64" t="s">
        <v>452</v>
      </c>
      <c r="J63" s="38" t="s">
        <v>421</v>
      </c>
      <c r="K63" s="53">
        <v>500</v>
      </c>
      <c r="L63" s="53">
        <v>500</v>
      </c>
      <c r="M63" s="53">
        <v>491.2663500000001</v>
      </c>
      <c r="N63" s="43">
        <v>500</v>
      </c>
      <c r="O63" s="43">
        <v>0</v>
      </c>
      <c r="P63" s="43">
        <v>0</v>
      </c>
      <c r="Q63" s="19" t="str">
        <f t="shared" si="2"/>
        <v/>
      </c>
    </row>
    <row r="64" spans="2:17" ht="18.75" customHeight="1">
      <c r="B64" s="18"/>
      <c r="C64" s="18"/>
      <c r="D64" s="34" t="s">
        <v>185</v>
      </c>
      <c r="E64" s="35" t="s">
        <v>186</v>
      </c>
      <c r="F64" s="39" t="s">
        <v>528</v>
      </c>
      <c r="G64" s="39" t="s">
        <v>528</v>
      </c>
      <c r="H64" s="34" t="s">
        <v>366</v>
      </c>
      <c r="I64" s="64" t="s">
        <v>409</v>
      </c>
      <c r="J64" s="38" t="s">
        <v>422</v>
      </c>
      <c r="K64" s="53">
        <v>3015</v>
      </c>
      <c r="L64" s="53">
        <v>2269</v>
      </c>
      <c r="M64" s="53">
        <v>2267.7370000000001</v>
      </c>
      <c r="N64" s="43">
        <v>0</v>
      </c>
      <c r="O64" s="43">
        <v>400</v>
      </c>
      <c r="P64" s="43">
        <v>0</v>
      </c>
      <c r="Q64" s="19">
        <f t="shared" si="2"/>
        <v>0</v>
      </c>
    </row>
    <row r="65" spans="2:17" ht="18.75" customHeight="1">
      <c r="B65" s="18" t="str">
        <f t="shared" ref="B65:B70" si="3">+$E$2</f>
        <v>КРУПАЊ</v>
      </c>
      <c r="C65" s="18">
        <f>VLOOKUP($E$2,Sheet4!$A$1:$B$145,2,FALSE)</f>
        <v>51</v>
      </c>
      <c r="D65" s="34" t="s">
        <v>173</v>
      </c>
      <c r="E65" s="35" t="s">
        <v>174</v>
      </c>
      <c r="F65" s="36" t="s">
        <v>529</v>
      </c>
      <c r="G65" s="36" t="s">
        <v>529</v>
      </c>
      <c r="H65" s="34" t="s">
        <v>354</v>
      </c>
      <c r="I65" s="64" t="s">
        <v>279</v>
      </c>
      <c r="J65" s="38" t="s">
        <v>367</v>
      </c>
      <c r="K65" s="53">
        <v>15456.263999999999</v>
      </c>
      <c r="L65" s="53">
        <v>17538.382000000001</v>
      </c>
      <c r="M65" s="53">
        <v>15206.818070000001</v>
      </c>
      <c r="N65" s="43">
        <v>15348.091</v>
      </c>
      <c r="O65" s="43">
        <v>16765.091</v>
      </c>
      <c r="P65" s="43">
        <v>16070.154059999999</v>
      </c>
      <c r="Q65" s="19">
        <f t="shared" si="2"/>
        <v>0.95854857334207122</v>
      </c>
    </row>
    <row r="66" spans="2:17" ht="18.75" customHeight="1">
      <c r="B66" s="18" t="str">
        <f t="shared" si="3"/>
        <v>КРУПАЊ</v>
      </c>
      <c r="C66" s="18">
        <f>VLOOKUP($E$2,Sheet4!$A$1:$B$145,2,FALSE)</f>
        <v>51</v>
      </c>
      <c r="D66" s="34" t="s">
        <v>173</v>
      </c>
      <c r="E66" s="35" t="s">
        <v>174</v>
      </c>
      <c r="F66" s="36" t="s">
        <v>530</v>
      </c>
      <c r="G66" s="36" t="s">
        <v>530</v>
      </c>
      <c r="H66" s="34" t="s">
        <v>355</v>
      </c>
      <c r="I66" s="64" t="s">
        <v>453</v>
      </c>
      <c r="J66" s="38" t="s">
        <v>312</v>
      </c>
      <c r="K66" s="53">
        <v>3509.6</v>
      </c>
      <c r="L66" s="53">
        <v>2024.296</v>
      </c>
      <c r="M66" s="53">
        <v>1703.2814699999999</v>
      </c>
      <c r="N66" s="43">
        <v>2799.6</v>
      </c>
      <c r="O66" s="43">
        <v>1837.4</v>
      </c>
      <c r="P66" s="43">
        <v>562.6</v>
      </c>
      <c r="Q66" s="19">
        <f t="shared" si="2"/>
        <v>0.30619353434200502</v>
      </c>
    </row>
    <row r="67" spans="2:17" ht="18.75" customHeight="1">
      <c r="B67" s="18"/>
      <c r="C67" s="18"/>
      <c r="D67" s="34" t="s">
        <v>173</v>
      </c>
      <c r="E67" s="35" t="s">
        <v>174</v>
      </c>
      <c r="F67" s="36" t="s">
        <v>531</v>
      </c>
      <c r="G67" s="36" t="s">
        <v>531</v>
      </c>
      <c r="H67" s="34" t="s">
        <v>357</v>
      </c>
      <c r="I67" s="64" t="s">
        <v>454</v>
      </c>
      <c r="J67" s="38" t="s">
        <v>425</v>
      </c>
      <c r="K67" s="53">
        <v>3600</v>
      </c>
      <c r="L67" s="53">
        <v>5177.5410000000002</v>
      </c>
      <c r="M67" s="53">
        <v>4995.4314599999998</v>
      </c>
      <c r="N67" s="43">
        <v>5226</v>
      </c>
      <c r="O67" s="43">
        <v>5579.4</v>
      </c>
      <c r="P67" s="43">
        <v>5160.9171799999995</v>
      </c>
      <c r="Q67" s="19">
        <f t="shared" si="2"/>
        <v>0.9249950138007671</v>
      </c>
    </row>
    <row r="68" spans="2:17" ht="18.75" customHeight="1">
      <c r="B68" s="18"/>
      <c r="C68" s="18"/>
      <c r="D68" s="34" t="s">
        <v>173</v>
      </c>
      <c r="E68" s="35" t="s">
        <v>174</v>
      </c>
      <c r="F68" s="36" t="s">
        <v>532</v>
      </c>
      <c r="G68" s="36" t="s">
        <v>532</v>
      </c>
      <c r="H68" s="34" t="s">
        <v>358</v>
      </c>
      <c r="I68" s="64" t="s">
        <v>455</v>
      </c>
      <c r="J68" s="38" t="s">
        <v>426</v>
      </c>
      <c r="K68" s="53">
        <v>1</v>
      </c>
      <c r="L68" s="53">
        <v>1</v>
      </c>
      <c r="M68" s="53">
        <v>0</v>
      </c>
      <c r="N68" s="43">
        <v>1</v>
      </c>
      <c r="O68" s="43">
        <v>1</v>
      </c>
      <c r="P68" s="43">
        <v>0</v>
      </c>
      <c r="Q68" s="19">
        <f t="shared" si="2"/>
        <v>0</v>
      </c>
    </row>
    <row r="69" spans="2:17" ht="18.75" customHeight="1">
      <c r="B69" s="18"/>
      <c r="C69" s="18"/>
      <c r="D69" s="34" t="s">
        <v>173</v>
      </c>
      <c r="E69" s="35" t="s">
        <v>174</v>
      </c>
      <c r="F69" s="36" t="s">
        <v>533</v>
      </c>
      <c r="G69" s="36" t="s">
        <v>533</v>
      </c>
      <c r="H69" s="34" t="s">
        <v>359</v>
      </c>
      <c r="I69" s="64" t="s">
        <v>456</v>
      </c>
      <c r="J69" s="38"/>
      <c r="K69" s="53">
        <v>1</v>
      </c>
      <c r="L69" s="53">
        <v>1</v>
      </c>
      <c r="M69" s="53">
        <v>0</v>
      </c>
      <c r="N69" s="43">
        <v>1</v>
      </c>
      <c r="O69" s="43">
        <v>1</v>
      </c>
      <c r="P69" s="43">
        <v>0</v>
      </c>
      <c r="Q69" s="19">
        <f t="shared" si="2"/>
        <v>0</v>
      </c>
    </row>
    <row r="70" spans="2:17" ht="18.75" customHeight="1">
      <c r="B70" s="18" t="str">
        <f t="shared" si="3"/>
        <v>КРУПАЊ</v>
      </c>
      <c r="C70" s="18">
        <f>VLOOKUP($E$2,Sheet4!$A$1:$B$145,2,FALSE)</f>
        <v>51</v>
      </c>
      <c r="D70" s="34" t="s">
        <v>173</v>
      </c>
      <c r="E70" s="35" t="s">
        <v>174</v>
      </c>
      <c r="F70" s="39" t="s">
        <v>534</v>
      </c>
      <c r="G70" s="39" t="s">
        <v>534</v>
      </c>
      <c r="H70" s="34" t="s">
        <v>366</v>
      </c>
      <c r="I70" s="64" t="s">
        <v>410</v>
      </c>
      <c r="J70" s="38"/>
      <c r="K70" s="53">
        <v>0</v>
      </c>
      <c r="L70" s="53">
        <v>200</v>
      </c>
      <c r="M70" s="53">
        <v>165.89809</v>
      </c>
      <c r="N70" s="43">
        <v>300</v>
      </c>
      <c r="O70" s="43">
        <v>400</v>
      </c>
      <c r="P70" s="43">
        <v>356.60922000000005</v>
      </c>
      <c r="Q70" s="19">
        <f t="shared" ref="Q70:Q105" si="4">IFERROR(P70/O70,"")</f>
        <v>0.89152305000000009</v>
      </c>
    </row>
    <row r="71" spans="2:17" ht="18.75" customHeight="1">
      <c r="D71" s="34" t="s">
        <v>173</v>
      </c>
      <c r="E71" s="35" t="s">
        <v>174</v>
      </c>
      <c r="F71" s="40" t="s">
        <v>535</v>
      </c>
      <c r="G71" s="40" t="s">
        <v>535</v>
      </c>
      <c r="H71" s="34" t="s">
        <v>427</v>
      </c>
      <c r="I71" s="65" t="s">
        <v>411</v>
      </c>
      <c r="J71" s="41"/>
      <c r="K71" s="55">
        <v>1600</v>
      </c>
      <c r="L71" s="55">
        <v>2203</v>
      </c>
      <c r="M71" s="55">
        <v>2037</v>
      </c>
      <c r="N71" s="44">
        <v>1600</v>
      </c>
      <c r="O71" s="44">
        <v>2000</v>
      </c>
      <c r="P71" s="44">
        <v>2000</v>
      </c>
      <c r="Q71" s="19">
        <f t="shared" si="4"/>
        <v>1</v>
      </c>
    </row>
    <row r="72" spans="2:17" ht="18.75" customHeight="1">
      <c r="D72" s="34" t="s">
        <v>176</v>
      </c>
      <c r="E72" s="35" t="s">
        <v>177</v>
      </c>
      <c r="F72" s="21" t="s">
        <v>536</v>
      </c>
      <c r="G72" s="21" t="s">
        <v>536</v>
      </c>
      <c r="H72" s="34" t="s">
        <v>354</v>
      </c>
      <c r="I72" s="66" t="s">
        <v>457</v>
      </c>
      <c r="K72" s="56">
        <v>8108</v>
      </c>
      <c r="L72" s="56">
        <v>10003</v>
      </c>
      <c r="M72" s="56">
        <v>9942.8639999999996</v>
      </c>
      <c r="N72" s="45">
        <v>8108</v>
      </c>
      <c r="O72" s="45">
        <v>10436</v>
      </c>
      <c r="P72" s="45">
        <v>10247.5</v>
      </c>
      <c r="Q72" s="19">
        <f t="shared" si="4"/>
        <v>0.98193752395553857</v>
      </c>
    </row>
    <row r="73" spans="2:17" ht="18.75" customHeight="1">
      <c r="D73" s="34" t="s">
        <v>176</v>
      </c>
      <c r="E73" s="35" t="s">
        <v>177</v>
      </c>
      <c r="F73" s="21" t="s">
        <v>537</v>
      </c>
      <c r="G73" s="21" t="s">
        <v>537</v>
      </c>
      <c r="H73" s="34" t="s">
        <v>355</v>
      </c>
      <c r="I73" s="66" t="s">
        <v>370</v>
      </c>
      <c r="K73" s="56">
        <v>1800</v>
      </c>
      <c r="L73" s="56">
        <v>1800</v>
      </c>
      <c r="M73" s="56">
        <v>1762.9570800000001</v>
      </c>
      <c r="N73" s="45">
        <v>1800</v>
      </c>
      <c r="O73" s="45">
        <v>1800</v>
      </c>
      <c r="P73" s="45">
        <v>1785.7761699999999</v>
      </c>
      <c r="Q73" s="19">
        <f t="shared" si="4"/>
        <v>0.99209787222222212</v>
      </c>
    </row>
    <row r="74" spans="2:17" ht="18.75" customHeight="1">
      <c r="D74" s="34" t="s">
        <v>176</v>
      </c>
      <c r="E74" s="35" t="s">
        <v>177</v>
      </c>
      <c r="F74" s="21" t="s">
        <v>538</v>
      </c>
      <c r="G74" s="21" t="s">
        <v>538</v>
      </c>
      <c r="H74" s="34" t="s">
        <v>357</v>
      </c>
      <c r="I74" s="66" t="s">
        <v>458</v>
      </c>
      <c r="K74" s="56">
        <v>600</v>
      </c>
      <c r="L74" s="56">
        <v>1670.05675</v>
      </c>
      <c r="M74" s="56">
        <v>1664.4567500000001</v>
      </c>
      <c r="N74" s="45">
        <v>600</v>
      </c>
      <c r="O74" s="45">
        <v>2000</v>
      </c>
      <c r="P74" s="45">
        <v>1991.2499999999998</v>
      </c>
      <c r="Q74" s="19">
        <f t="shared" si="4"/>
        <v>0.99562499999999987</v>
      </c>
    </row>
    <row r="75" spans="2:17" ht="18.75" customHeight="1">
      <c r="D75" s="34" t="s">
        <v>176</v>
      </c>
      <c r="E75" s="35" t="s">
        <v>177</v>
      </c>
      <c r="F75" s="21" t="s">
        <v>539</v>
      </c>
      <c r="G75" s="21" t="s">
        <v>539</v>
      </c>
      <c r="H75" s="34" t="s">
        <v>358</v>
      </c>
      <c r="I75" s="66" t="s">
        <v>292</v>
      </c>
      <c r="K75" s="56">
        <v>1492</v>
      </c>
      <c r="L75" s="56">
        <v>1092</v>
      </c>
      <c r="M75" s="56">
        <v>739.00671</v>
      </c>
      <c r="N75" s="45">
        <v>1842</v>
      </c>
      <c r="O75" s="45">
        <v>1592</v>
      </c>
      <c r="P75" s="45">
        <v>1540.4761299999998</v>
      </c>
      <c r="Q75" s="19">
        <f t="shared" si="4"/>
        <v>0.96763576005025109</v>
      </c>
    </row>
    <row r="76" spans="2:17" ht="18.75" customHeight="1">
      <c r="D76" s="34" t="s">
        <v>176</v>
      </c>
      <c r="E76" s="35" t="s">
        <v>177</v>
      </c>
      <c r="F76" s="21" t="s">
        <v>540</v>
      </c>
      <c r="G76" s="21" t="s">
        <v>540</v>
      </c>
      <c r="H76" s="34" t="s">
        <v>366</v>
      </c>
      <c r="I76" s="66" t="s">
        <v>412</v>
      </c>
      <c r="K76" s="56">
        <v>171.46600000000001</v>
      </c>
      <c r="L76" s="56">
        <v>176.03</v>
      </c>
      <c r="M76" s="56">
        <v>176.02667000000002</v>
      </c>
      <c r="N76" s="45">
        <v>176.03</v>
      </c>
      <c r="O76" s="45">
        <v>0</v>
      </c>
      <c r="P76" s="45">
        <v>0</v>
      </c>
      <c r="Q76" s="19" t="str">
        <f t="shared" si="4"/>
        <v/>
      </c>
    </row>
    <row r="77" spans="2:17" ht="18.75" customHeight="1">
      <c r="D77" s="34" t="s">
        <v>176</v>
      </c>
      <c r="E77" s="35" t="s">
        <v>177</v>
      </c>
      <c r="F77" s="21" t="s">
        <v>541</v>
      </c>
      <c r="G77" s="21" t="s">
        <v>541</v>
      </c>
      <c r="H77" s="34" t="s">
        <v>434</v>
      </c>
      <c r="I77" s="66" t="s">
        <v>459</v>
      </c>
      <c r="K77" s="56">
        <v>3600</v>
      </c>
      <c r="L77" s="56">
        <v>15000</v>
      </c>
      <c r="M77" s="56">
        <v>0</v>
      </c>
      <c r="N77" s="45">
        <v>34316.228999999999</v>
      </c>
      <c r="O77" s="45">
        <v>36986.228999999999</v>
      </c>
      <c r="P77" s="45">
        <v>36478.494129999999</v>
      </c>
      <c r="Q77" s="19">
        <f t="shared" si="4"/>
        <v>0.98627232665433395</v>
      </c>
    </row>
    <row r="78" spans="2:17" ht="18.75" customHeight="1">
      <c r="D78" s="34" t="s">
        <v>159</v>
      </c>
      <c r="E78" s="35" t="s">
        <v>160</v>
      </c>
      <c r="F78" s="26" t="s">
        <v>542</v>
      </c>
      <c r="G78" s="26" t="s">
        <v>542</v>
      </c>
      <c r="H78" s="34" t="s">
        <v>354</v>
      </c>
      <c r="I78" s="66" t="s">
        <v>460</v>
      </c>
      <c r="K78" s="56">
        <v>61499.883000000002</v>
      </c>
      <c r="L78" s="56">
        <v>69199.73</v>
      </c>
      <c r="M78" s="56">
        <v>66359.168459999957</v>
      </c>
      <c r="N78" s="45">
        <v>66865.236000000004</v>
      </c>
      <c r="O78" s="45">
        <v>70811.262210000015</v>
      </c>
      <c r="P78" s="45">
        <v>68377.97056999999</v>
      </c>
      <c r="Q78" s="19">
        <f t="shared" si="4"/>
        <v>0.96563694016943546</v>
      </c>
    </row>
    <row r="79" spans="2:17" ht="18.75" customHeight="1">
      <c r="D79" s="34" t="s">
        <v>159</v>
      </c>
      <c r="E79" s="35" t="s">
        <v>160</v>
      </c>
      <c r="F79" s="26" t="s">
        <v>543</v>
      </c>
      <c r="G79" s="26" t="s">
        <v>543</v>
      </c>
      <c r="H79" s="34" t="s">
        <v>355</v>
      </c>
      <c r="I79" s="66" t="s">
        <v>223</v>
      </c>
      <c r="K79" s="56">
        <v>10081.502</v>
      </c>
      <c r="L79" s="56">
        <v>13286.567999999999</v>
      </c>
      <c r="M79" s="56">
        <v>12838.772050000001</v>
      </c>
      <c r="N79" s="45">
        <v>10081.502</v>
      </c>
      <c r="O79" s="45">
        <v>14829.25</v>
      </c>
      <c r="P79" s="45">
        <v>13835.570889999999</v>
      </c>
      <c r="Q79" s="19">
        <f t="shared" si="4"/>
        <v>0.93299195104270272</v>
      </c>
    </row>
    <row r="80" spans="2:17" ht="18.75" customHeight="1">
      <c r="D80" s="34" t="s">
        <v>159</v>
      </c>
      <c r="E80" s="35" t="s">
        <v>160</v>
      </c>
      <c r="F80" s="26" t="s">
        <v>544</v>
      </c>
      <c r="G80" s="26" t="s">
        <v>544</v>
      </c>
      <c r="H80" s="34" t="s">
        <v>357</v>
      </c>
      <c r="I80" s="66" t="s">
        <v>226</v>
      </c>
      <c r="K80" s="56">
        <v>1627.145</v>
      </c>
      <c r="L80" s="56">
        <v>1611.65</v>
      </c>
      <c r="M80" s="56">
        <v>1557.59906</v>
      </c>
      <c r="N80" s="45">
        <v>1728.9949999999999</v>
      </c>
      <c r="O80" s="45">
        <v>1543</v>
      </c>
      <c r="P80" s="45">
        <v>1531.60231</v>
      </c>
      <c r="Q80" s="19">
        <f t="shared" si="4"/>
        <v>0.99261329228775108</v>
      </c>
    </row>
    <row r="81" spans="4:17" ht="18.75" customHeight="1">
      <c r="D81" s="34" t="s">
        <v>159</v>
      </c>
      <c r="E81" s="35" t="s">
        <v>160</v>
      </c>
      <c r="F81" s="26" t="s">
        <v>545</v>
      </c>
      <c r="G81" s="26" t="s">
        <v>545</v>
      </c>
      <c r="H81" s="34" t="s">
        <v>358</v>
      </c>
      <c r="I81" s="66" t="s">
        <v>228</v>
      </c>
      <c r="K81" s="56">
        <v>1</v>
      </c>
      <c r="L81" s="56">
        <v>1</v>
      </c>
      <c r="M81" s="56">
        <v>0</v>
      </c>
      <c r="N81" s="45">
        <v>1</v>
      </c>
      <c r="O81" s="45">
        <v>1</v>
      </c>
      <c r="P81" s="45">
        <v>0</v>
      </c>
      <c r="Q81" s="19">
        <f t="shared" si="4"/>
        <v>0</v>
      </c>
    </row>
    <row r="82" spans="4:17" ht="18.75" customHeight="1">
      <c r="D82" s="34" t="s">
        <v>159</v>
      </c>
      <c r="E82" s="35" t="s">
        <v>160</v>
      </c>
      <c r="F82" s="26" t="s">
        <v>546</v>
      </c>
      <c r="G82" s="26" t="s">
        <v>546</v>
      </c>
      <c r="H82" s="34" t="s">
        <v>359</v>
      </c>
      <c r="I82" s="66" t="s">
        <v>230</v>
      </c>
      <c r="K82" s="56">
        <v>1</v>
      </c>
      <c r="L82" s="56">
        <v>1</v>
      </c>
      <c r="M82" s="56">
        <v>0</v>
      </c>
      <c r="N82" s="45">
        <v>1</v>
      </c>
      <c r="O82" s="45">
        <v>1</v>
      </c>
      <c r="P82" s="45">
        <v>0</v>
      </c>
      <c r="Q82" s="19">
        <f t="shared" si="4"/>
        <v>0</v>
      </c>
    </row>
    <row r="83" spans="4:17" ht="18.75" customHeight="1">
      <c r="D83" s="34" t="s">
        <v>159</v>
      </c>
      <c r="E83" s="35" t="s">
        <v>160</v>
      </c>
      <c r="F83" s="26" t="s">
        <v>547</v>
      </c>
      <c r="G83" s="26" t="s">
        <v>547</v>
      </c>
      <c r="H83" s="34" t="s">
        <v>360</v>
      </c>
      <c r="I83" s="66" t="s">
        <v>461</v>
      </c>
      <c r="K83" s="56">
        <v>1</v>
      </c>
      <c r="L83" s="56">
        <v>1</v>
      </c>
      <c r="M83" s="56">
        <v>0</v>
      </c>
      <c r="N83" s="45">
        <v>1</v>
      </c>
      <c r="O83" s="45">
        <v>1</v>
      </c>
      <c r="P83" s="45">
        <v>0</v>
      </c>
      <c r="Q83" s="19">
        <f t="shared" si="4"/>
        <v>0</v>
      </c>
    </row>
    <row r="84" spans="4:17" ht="18.75" customHeight="1">
      <c r="D84" s="34" t="s">
        <v>159</v>
      </c>
      <c r="E84" s="35" t="s">
        <v>160</v>
      </c>
      <c r="F84" s="26" t="s">
        <v>548</v>
      </c>
      <c r="G84" s="26" t="s">
        <v>548</v>
      </c>
      <c r="H84" s="34" t="s">
        <v>362</v>
      </c>
      <c r="I84" s="66" t="s">
        <v>235</v>
      </c>
      <c r="K84" s="56">
        <v>4000</v>
      </c>
      <c r="L84" s="56">
        <v>23.63625</v>
      </c>
      <c r="M84" s="56">
        <v>0</v>
      </c>
      <c r="N84" s="45">
        <v>4000</v>
      </c>
      <c r="O84" s="45">
        <v>9.9999999220017342E-6</v>
      </c>
      <c r="P84" s="45">
        <v>0</v>
      </c>
      <c r="Q84" s="19">
        <f t="shared" si="4"/>
        <v>0</v>
      </c>
    </row>
    <row r="85" spans="4:17" ht="18.75" customHeight="1">
      <c r="D85" s="34" t="s">
        <v>159</v>
      </c>
      <c r="E85" s="35" t="s">
        <v>160</v>
      </c>
      <c r="F85" s="26" t="s">
        <v>549</v>
      </c>
      <c r="G85" s="26" t="s">
        <v>549</v>
      </c>
      <c r="H85" s="34" t="s">
        <v>363</v>
      </c>
      <c r="I85" s="66" t="s">
        <v>237</v>
      </c>
      <c r="K85" s="56">
        <v>1500</v>
      </c>
      <c r="L85" s="56">
        <v>101.92628000000001</v>
      </c>
      <c r="M85" s="56">
        <v>0</v>
      </c>
      <c r="N85" s="45">
        <v>1500</v>
      </c>
      <c r="O85" s="45">
        <v>4.6900000000000004</v>
      </c>
      <c r="P85" s="45">
        <v>0</v>
      </c>
      <c r="Q85" s="19">
        <f t="shared" si="4"/>
        <v>0</v>
      </c>
    </row>
    <row r="86" spans="4:17" ht="18.75" customHeight="1">
      <c r="D86" s="34" t="s">
        <v>159</v>
      </c>
      <c r="E86" s="35" t="s">
        <v>160</v>
      </c>
      <c r="F86" s="26" t="s">
        <v>550</v>
      </c>
      <c r="G86" s="26" t="s">
        <v>550</v>
      </c>
      <c r="H86" s="34" t="s">
        <v>364</v>
      </c>
      <c r="I86" s="66" t="s">
        <v>239</v>
      </c>
      <c r="K86" s="56">
        <v>1</v>
      </c>
      <c r="L86" s="56">
        <v>1</v>
      </c>
      <c r="M86" s="56">
        <v>0</v>
      </c>
      <c r="N86" s="45">
        <v>1</v>
      </c>
      <c r="O86" s="45">
        <v>1</v>
      </c>
      <c r="P86" s="45">
        <v>0</v>
      </c>
      <c r="Q86" s="19">
        <f t="shared" si="4"/>
        <v>0</v>
      </c>
    </row>
    <row r="87" spans="4:17" ht="18.75" customHeight="1">
      <c r="D87" s="34" t="s">
        <v>159</v>
      </c>
      <c r="E87" s="35" t="s">
        <v>160</v>
      </c>
      <c r="F87" s="26" t="s">
        <v>551</v>
      </c>
      <c r="G87" s="26" t="s">
        <v>551</v>
      </c>
      <c r="H87" s="34" t="s">
        <v>365</v>
      </c>
      <c r="I87" s="66" t="s">
        <v>413</v>
      </c>
      <c r="K87" s="56">
        <v>14382.797</v>
      </c>
      <c r="L87" s="56">
        <v>20977.526719999998</v>
      </c>
      <c r="M87" s="56">
        <v>16461.704670000003</v>
      </c>
      <c r="N87" s="45">
        <v>11226.797</v>
      </c>
      <c r="O87" s="45">
        <v>36661.574850000005</v>
      </c>
      <c r="P87" s="45">
        <v>35753.756209999992</v>
      </c>
      <c r="Q87" s="19">
        <f t="shared" si="4"/>
        <v>0.97523787115762672</v>
      </c>
    </row>
    <row r="88" spans="4:17" ht="18.75" customHeight="1">
      <c r="D88" s="34" t="s">
        <v>159</v>
      </c>
      <c r="E88" s="35" t="s">
        <v>160</v>
      </c>
      <c r="F88" s="26" t="s">
        <v>552</v>
      </c>
      <c r="G88" s="26" t="s">
        <v>552</v>
      </c>
      <c r="H88" s="34" t="s">
        <v>366</v>
      </c>
      <c r="I88" s="66" t="s">
        <v>414</v>
      </c>
      <c r="K88" s="56">
        <v>370</v>
      </c>
      <c r="L88" s="56">
        <v>570</v>
      </c>
      <c r="M88" s="56">
        <v>544.00619999999992</v>
      </c>
      <c r="N88" s="45">
        <v>370</v>
      </c>
      <c r="O88" s="45">
        <v>254.6</v>
      </c>
      <c r="P88" s="45">
        <v>254.56145000000001</v>
      </c>
      <c r="Q88" s="19">
        <f t="shared" si="4"/>
        <v>0.9998485860172821</v>
      </c>
    </row>
    <row r="89" spans="4:17" ht="18.75" customHeight="1">
      <c r="D89" s="34" t="s">
        <v>159</v>
      </c>
      <c r="E89" s="35" t="s">
        <v>160</v>
      </c>
      <c r="F89" s="26" t="s">
        <v>553</v>
      </c>
      <c r="G89" s="26" t="s">
        <v>553</v>
      </c>
      <c r="H89" s="34" t="s">
        <v>427</v>
      </c>
      <c r="I89" s="66" t="s">
        <v>415</v>
      </c>
      <c r="K89" s="56">
        <v>40</v>
      </c>
      <c r="L89" s="56">
        <v>36</v>
      </c>
      <c r="M89" s="56">
        <v>35.563899999999997</v>
      </c>
      <c r="N89" s="45">
        <v>40</v>
      </c>
      <c r="O89" s="45">
        <v>36</v>
      </c>
      <c r="P89" s="45">
        <v>35.604349999999997</v>
      </c>
      <c r="Q89" s="19">
        <f t="shared" si="4"/>
        <v>0.98900972222222217</v>
      </c>
    </row>
    <row r="90" spans="4:17" ht="18.75" customHeight="1">
      <c r="D90" s="34" t="s">
        <v>159</v>
      </c>
      <c r="E90" s="35" t="s">
        <v>160</v>
      </c>
      <c r="F90" s="26" t="s">
        <v>554</v>
      </c>
      <c r="G90" s="26" t="s">
        <v>554</v>
      </c>
      <c r="H90" s="34" t="s">
        <v>428</v>
      </c>
      <c r="I90" s="66" t="s">
        <v>416</v>
      </c>
      <c r="K90" s="56">
        <v>200</v>
      </c>
      <c r="L90" s="56">
        <v>200</v>
      </c>
      <c r="M90" s="56">
        <v>178.71342999999999</v>
      </c>
      <c r="N90" s="45">
        <v>800</v>
      </c>
      <c r="O90" s="45">
        <v>0</v>
      </c>
      <c r="P90" s="45">
        <v>0</v>
      </c>
      <c r="Q90" s="19" t="str">
        <f t="shared" si="4"/>
        <v/>
      </c>
    </row>
    <row r="91" spans="4:17" ht="18.75" customHeight="1">
      <c r="D91" s="34" t="s">
        <v>159</v>
      </c>
      <c r="E91" s="35" t="s">
        <v>160</v>
      </c>
      <c r="F91" s="26" t="s">
        <v>555</v>
      </c>
      <c r="G91" s="26" t="s">
        <v>555</v>
      </c>
      <c r="H91" s="34" t="s">
        <v>429</v>
      </c>
      <c r="I91" s="66" t="s">
        <v>417</v>
      </c>
      <c r="K91" s="56">
        <v>40</v>
      </c>
      <c r="L91" s="56">
        <v>0</v>
      </c>
      <c r="M91" s="56">
        <v>0</v>
      </c>
      <c r="N91" s="45">
        <v>40</v>
      </c>
      <c r="O91" s="45">
        <v>31</v>
      </c>
      <c r="P91" s="45">
        <v>30.69</v>
      </c>
      <c r="Q91" s="19">
        <f t="shared" si="4"/>
        <v>0.99</v>
      </c>
    </row>
    <row r="92" spans="4:17" ht="18.75" customHeight="1">
      <c r="D92" s="34" t="s">
        <v>159</v>
      </c>
      <c r="E92" s="35" t="s">
        <v>160</v>
      </c>
      <c r="F92" s="26" t="s">
        <v>556</v>
      </c>
      <c r="G92" s="26" t="s">
        <v>556</v>
      </c>
      <c r="H92" s="34" t="s">
        <v>430</v>
      </c>
      <c r="I92" s="66" t="s">
        <v>418</v>
      </c>
      <c r="K92" s="56">
        <v>40</v>
      </c>
      <c r="L92" s="56">
        <v>7.5</v>
      </c>
      <c r="M92" s="56">
        <v>7.5</v>
      </c>
      <c r="N92" s="45">
        <v>40</v>
      </c>
      <c r="O92" s="45">
        <v>0</v>
      </c>
      <c r="P92" s="45">
        <v>0</v>
      </c>
      <c r="Q92" s="19" t="str">
        <f t="shared" si="4"/>
        <v/>
      </c>
    </row>
    <row r="93" spans="4:17" ht="18.75" customHeight="1">
      <c r="D93" s="34" t="s">
        <v>159</v>
      </c>
      <c r="E93" s="35" t="s">
        <v>160</v>
      </c>
      <c r="F93" s="26" t="s">
        <v>557</v>
      </c>
      <c r="G93" s="26" t="s">
        <v>557</v>
      </c>
      <c r="H93" s="34" t="s">
        <v>434</v>
      </c>
      <c r="I93" s="66" t="s">
        <v>420</v>
      </c>
      <c r="K93" s="56">
        <v>102.08</v>
      </c>
      <c r="L93" s="56">
        <v>162.08000000000001</v>
      </c>
      <c r="M93" s="56">
        <v>160.51174</v>
      </c>
      <c r="N93" s="45">
        <v>101</v>
      </c>
      <c r="O93" s="45">
        <v>66</v>
      </c>
      <c r="P93" s="45">
        <v>65.083410000000001</v>
      </c>
      <c r="Q93" s="19">
        <f t="shared" si="4"/>
        <v>0.98611227272727275</v>
      </c>
    </row>
    <row r="94" spans="4:17" ht="18.75" customHeight="1">
      <c r="D94" s="34" t="s">
        <v>159</v>
      </c>
      <c r="E94" s="35" t="s">
        <v>160</v>
      </c>
      <c r="F94" s="26" t="s">
        <v>558</v>
      </c>
      <c r="G94" s="26" t="s">
        <v>558</v>
      </c>
      <c r="H94" s="34" t="s">
        <v>435</v>
      </c>
      <c r="I94" s="66" t="s">
        <v>421</v>
      </c>
      <c r="K94" s="56">
        <v>950</v>
      </c>
      <c r="L94" s="56">
        <v>1885.6</v>
      </c>
      <c r="M94" s="56">
        <v>1748.85699</v>
      </c>
      <c r="N94" s="45">
        <v>700</v>
      </c>
      <c r="O94" s="45">
        <v>2400</v>
      </c>
      <c r="P94" s="45">
        <v>2006.0719799999999</v>
      </c>
      <c r="Q94" s="19">
        <f t="shared" si="4"/>
        <v>0.83586332499999993</v>
      </c>
    </row>
    <row r="95" spans="4:17" ht="18.75" customHeight="1">
      <c r="D95" s="34" t="s">
        <v>159</v>
      </c>
      <c r="E95" s="35" t="s">
        <v>160</v>
      </c>
      <c r="F95" s="26" t="s">
        <v>559</v>
      </c>
      <c r="G95" s="26" t="s">
        <v>559</v>
      </c>
      <c r="H95" s="34" t="s">
        <v>436</v>
      </c>
      <c r="I95" s="66" t="s">
        <v>422</v>
      </c>
      <c r="K95" s="56">
        <v>102.08</v>
      </c>
      <c r="L95" s="56">
        <v>102.08</v>
      </c>
      <c r="M95" s="56">
        <v>99.193839999999994</v>
      </c>
      <c r="N95" s="45">
        <v>101</v>
      </c>
      <c r="O95" s="45">
        <v>0</v>
      </c>
      <c r="P95" s="45">
        <v>0</v>
      </c>
      <c r="Q95" s="19" t="str">
        <f t="shared" si="4"/>
        <v/>
      </c>
    </row>
    <row r="96" spans="4:17" ht="18.75" customHeight="1">
      <c r="D96" s="34" t="s">
        <v>159</v>
      </c>
      <c r="E96" s="35" t="s">
        <v>160</v>
      </c>
      <c r="F96" s="26" t="s">
        <v>560</v>
      </c>
      <c r="G96" s="26" t="s">
        <v>560</v>
      </c>
      <c r="H96" s="34" t="s">
        <v>437</v>
      </c>
      <c r="I96" s="66" t="s">
        <v>423</v>
      </c>
      <c r="K96" s="56">
        <v>102.08</v>
      </c>
      <c r="L96" s="56">
        <v>102.08</v>
      </c>
      <c r="M96" s="56">
        <v>100.15384</v>
      </c>
      <c r="N96" s="45">
        <v>101</v>
      </c>
      <c r="O96" s="45">
        <v>0</v>
      </c>
      <c r="P96" s="45">
        <v>0</v>
      </c>
      <c r="Q96" s="19" t="str">
        <f t="shared" si="4"/>
        <v/>
      </c>
    </row>
    <row r="97" spans="4:17" ht="18.75" customHeight="1">
      <c r="D97" s="34" t="s">
        <v>159</v>
      </c>
      <c r="E97" s="35" t="s">
        <v>160</v>
      </c>
      <c r="F97" s="26" t="s">
        <v>561</v>
      </c>
      <c r="G97" s="26" t="s">
        <v>561</v>
      </c>
      <c r="H97" s="34" t="s">
        <v>573</v>
      </c>
      <c r="I97" s="66" t="s">
        <v>462</v>
      </c>
      <c r="K97" s="56">
        <v>5500</v>
      </c>
      <c r="L97" s="56">
        <v>5500</v>
      </c>
      <c r="M97" s="56">
        <v>0</v>
      </c>
      <c r="N97" s="45">
        <v>5500</v>
      </c>
      <c r="O97" s="45">
        <v>5290</v>
      </c>
      <c r="P97" s="45">
        <v>5288.5836499999996</v>
      </c>
      <c r="Q97" s="19">
        <f t="shared" si="4"/>
        <v>0.99973225897920592</v>
      </c>
    </row>
    <row r="98" spans="4:17" ht="18.75" customHeight="1">
      <c r="D98" s="34" t="s">
        <v>159</v>
      </c>
      <c r="E98" s="35" t="s">
        <v>160</v>
      </c>
      <c r="F98" s="26" t="s">
        <v>562</v>
      </c>
      <c r="G98" s="26" t="s">
        <v>563</v>
      </c>
      <c r="H98" s="34" t="s">
        <v>574</v>
      </c>
      <c r="I98" s="66" t="s">
        <v>463</v>
      </c>
      <c r="K98" s="56">
        <v>0</v>
      </c>
      <c r="L98" s="56">
        <v>1531.8548500000002</v>
      </c>
      <c r="M98" s="56">
        <v>1531.8548500000002</v>
      </c>
      <c r="N98" s="45">
        <v>382.94200000000001</v>
      </c>
      <c r="O98" s="45">
        <v>468.29316000000006</v>
      </c>
      <c r="P98" s="45">
        <v>85.351160000000007</v>
      </c>
      <c r="Q98" s="19">
        <f t="shared" si="4"/>
        <v>0.18226010390585248</v>
      </c>
    </row>
    <row r="99" spans="4:17" ht="18.75" customHeight="1">
      <c r="D99" s="34" t="s">
        <v>197</v>
      </c>
      <c r="E99" s="35" t="s">
        <v>198</v>
      </c>
      <c r="F99" s="21" t="s">
        <v>564</v>
      </c>
      <c r="G99" s="21" t="s">
        <v>564</v>
      </c>
      <c r="H99" s="34" t="s">
        <v>354</v>
      </c>
      <c r="I99" s="66" t="s">
        <v>464</v>
      </c>
      <c r="K99" s="56">
        <v>4918.3459999999995</v>
      </c>
      <c r="L99" s="56">
        <v>5083.2269999999999</v>
      </c>
      <c r="M99" s="56">
        <v>4567.9669999999987</v>
      </c>
      <c r="N99" s="45">
        <v>6340.0330000000004</v>
      </c>
      <c r="O99" s="45">
        <v>7541.0330000000004</v>
      </c>
      <c r="P99" s="45">
        <v>7240.0232400000004</v>
      </c>
      <c r="Q99" s="19">
        <f t="shared" si="4"/>
        <v>0.96008374979926492</v>
      </c>
    </row>
    <row r="100" spans="4:17" ht="18.75" customHeight="1">
      <c r="D100" s="34" t="s">
        <v>197</v>
      </c>
      <c r="E100" s="35" t="s">
        <v>198</v>
      </c>
      <c r="F100" s="21" t="s">
        <v>565</v>
      </c>
      <c r="G100" s="21" t="s">
        <v>565</v>
      </c>
      <c r="H100" s="34" t="s">
        <v>355</v>
      </c>
      <c r="I100" s="66" t="s">
        <v>465</v>
      </c>
      <c r="K100" s="56">
        <v>7213.8</v>
      </c>
      <c r="L100" s="56">
        <v>9901.2999999999993</v>
      </c>
      <c r="M100" s="56">
        <v>9265.5595499999963</v>
      </c>
      <c r="N100" s="45">
        <v>7439</v>
      </c>
      <c r="O100" s="45">
        <v>9713.5785199999991</v>
      </c>
      <c r="P100" s="45">
        <v>8984.5652499999997</v>
      </c>
      <c r="Q100" s="19">
        <f t="shared" si="4"/>
        <v>0.92494905265871064</v>
      </c>
    </row>
    <row r="101" spans="4:17" ht="18.75" customHeight="1">
      <c r="D101" s="34" t="s">
        <v>197</v>
      </c>
      <c r="E101" s="35" t="s">
        <v>198</v>
      </c>
      <c r="F101" s="21" t="s">
        <v>566</v>
      </c>
      <c r="G101" s="21" t="s">
        <v>566</v>
      </c>
      <c r="H101" s="34" t="s">
        <v>356</v>
      </c>
      <c r="I101" s="66" t="s">
        <v>466</v>
      </c>
      <c r="K101" s="56">
        <v>2449.1</v>
      </c>
      <c r="L101" s="56">
        <v>2239.1</v>
      </c>
      <c r="M101" s="56">
        <v>2088.6558100000007</v>
      </c>
      <c r="N101" s="45">
        <v>1851</v>
      </c>
      <c r="O101" s="45">
        <v>1976.2811200000001</v>
      </c>
      <c r="P101" s="45">
        <v>1950.1346700000001</v>
      </c>
      <c r="Q101" s="19">
        <f t="shared" si="4"/>
        <v>0.98676987310388309</v>
      </c>
    </row>
    <row r="102" spans="4:17" ht="18.75" customHeight="1">
      <c r="D102" s="34" t="s">
        <v>156</v>
      </c>
      <c r="E102" s="35" t="s">
        <v>157</v>
      </c>
      <c r="F102" s="26" t="s">
        <v>567</v>
      </c>
      <c r="G102" s="26" t="s">
        <v>567</v>
      </c>
      <c r="H102" s="34" t="s">
        <v>354</v>
      </c>
      <c r="I102" s="66" t="s">
        <v>424</v>
      </c>
      <c r="K102" s="56">
        <v>1</v>
      </c>
      <c r="L102" s="56">
        <v>1</v>
      </c>
      <c r="M102" s="56">
        <v>0</v>
      </c>
      <c r="N102" s="45">
        <v>1</v>
      </c>
      <c r="O102" s="45">
        <v>1</v>
      </c>
      <c r="P102" s="45">
        <v>0</v>
      </c>
      <c r="Q102" s="19">
        <f t="shared" si="4"/>
        <v>0</v>
      </c>
    </row>
    <row r="103" spans="4:17" ht="18.75" customHeight="1">
      <c r="D103" s="34" t="s">
        <v>156</v>
      </c>
      <c r="E103" s="35" t="s">
        <v>157</v>
      </c>
      <c r="F103" s="21" t="s">
        <v>568</v>
      </c>
      <c r="G103" s="21" t="s">
        <v>568</v>
      </c>
      <c r="H103" s="34" t="s">
        <v>366</v>
      </c>
      <c r="I103" s="66" t="s">
        <v>425</v>
      </c>
      <c r="K103" s="56">
        <v>1000</v>
      </c>
      <c r="L103" s="56">
        <v>6000</v>
      </c>
      <c r="M103" s="56">
        <v>5987.7839999999997</v>
      </c>
      <c r="N103" s="45">
        <v>8200</v>
      </c>
      <c r="O103" s="45">
        <v>6000</v>
      </c>
      <c r="P103" s="45">
        <v>5989.5072</v>
      </c>
      <c r="Q103" s="19">
        <f t="shared" si="4"/>
        <v>0.99825120000000001</v>
      </c>
    </row>
    <row r="104" spans="4:17">
      <c r="D104" s="68"/>
      <c r="E104" s="78"/>
      <c r="F104" s="70"/>
      <c r="G104" s="70"/>
      <c r="H104" s="69"/>
      <c r="I104" s="67"/>
      <c r="J104" s="69"/>
      <c r="K104" s="71"/>
      <c r="L104" s="71"/>
      <c r="M104" s="71"/>
      <c r="N104" s="81"/>
      <c r="O104" s="82"/>
      <c r="P104" s="82"/>
      <c r="Q104" s="72" t="str">
        <f t="shared" si="4"/>
        <v/>
      </c>
    </row>
    <row r="105" spans="4:17">
      <c r="D105" s="73"/>
      <c r="E105" s="79"/>
      <c r="F105" s="75"/>
      <c r="G105" s="75"/>
      <c r="H105" s="74"/>
      <c r="I105" s="80"/>
      <c r="J105" s="74"/>
      <c r="K105" s="76">
        <v>594303.20900000015</v>
      </c>
      <c r="L105" s="76">
        <v>626674.00798999995</v>
      </c>
      <c r="M105" s="76">
        <v>543641.64567</v>
      </c>
      <c r="N105" s="83">
        <f>SUM(N6:N103)</f>
        <v>548023.65</v>
      </c>
      <c r="O105" s="84">
        <f>SUM(O6:O103)</f>
        <v>593075.92899000028</v>
      </c>
      <c r="P105" s="84">
        <f>SUM(P6:P103)</f>
        <v>515382.4680099999</v>
      </c>
      <c r="Q105" s="77">
        <f t="shared" si="4"/>
        <v>0.86899913285587016</v>
      </c>
    </row>
    <row r="106" spans="4:17">
      <c r="F106" s="21"/>
      <c r="K106" s="57"/>
      <c r="L106" s="57"/>
      <c r="M106" s="57"/>
    </row>
    <row r="107" spans="4:17">
      <c r="F107" s="21"/>
      <c r="K107" s="58"/>
      <c r="L107" s="58"/>
      <c r="M107" s="58"/>
    </row>
    <row r="108" spans="4:17">
      <c r="F108" s="21"/>
      <c r="K108" s="59"/>
      <c r="L108" s="59"/>
      <c r="M108" s="59"/>
    </row>
    <row r="109" spans="4:17">
      <c r="F109" s="21"/>
      <c r="K109" s="59"/>
      <c r="L109" s="59"/>
      <c r="M109" s="59"/>
    </row>
    <row r="110" spans="4:17">
      <c r="F110" s="21"/>
      <c r="K110" s="59"/>
      <c r="L110" s="59"/>
      <c r="M110" s="59"/>
    </row>
    <row r="111" spans="4:17">
      <c r="F111" s="21"/>
      <c r="K111" s="59">
        <v>850462600.75899994</v>
      </c>
      <c r="L111" s="59">
        <v>988000070.00799</v>
      </c>
      <c r="M111" s="59">
        <v>497070386.64567</v>
      </c>
    </row>
    <row r="112" spans="4:17">
      <c r="F112" s="21"/>
      <c r="K112" s="59"/>
      <c r="L112" s="59"/>
      <c r="M112" s="59"/>
    </row>
    <row r="113" spans="6:13">
      <c r="F113" s="21"/>
      <c r="K113" s="59"/>
      <c r="L113" s="59"/>
      <c r="M113" s="59"/>
    </row>
    <row r="114" spans="6:13">
      <c r="F114" s="21"/>
      <c r="K114" s="57">
        <f>SUM(K6:K103)</f>
        <v>522318.18100000022</v>
      </c>
      <c r="L114" s="57">
        <f>SUM(L6:L103)</f>
        <v>564388.95187999983</v>
      </c>
      <c r="M114" s="57">
        <f>SUM(M6:M103)</f>
        <v>481974.26488999999</v>
      </c>
    </row>
    <row r="115" spans="6:13">
      <c r="F115" s="21"/>
    </row>
    <row r="116" spans="6:13">
      <c r="F116" s="21"/>
    </row>
    <row r="117" spans="6:13">
      <c r="F117" s="21"/>
    </row>
    <row r="118" spans="6:13">
      <c r="F118" s="21"/>
    </row>
    <row r="119" spans="6:13">
      <c r="F119" s="21"/>
    </row>
    <row r="120" spans="6:13">
      <c r="F120" s="21"/>
    </row>
    <row r="121" spans="6:13">
      <c r="F121" s="21"/>
    </row>
    <row r="122" spans="6:13">
      <c r="F122" s="21"/>
    </row>
    <row r="123" spans="6:13">
      <c r="F123" s="21"/>
    </row>
    <row r="124" spans="6:13">
      <c r="F124" s="21"/>
    </row>
  </sheetData>
  <sheetProtection password="F2F4" sheet="1" objects="1" scenarios="1"/>
  <mergeCells count="11">
    <mergeCell ref="Q4:Q5"/>
    <mergeCell ref="B4:B5"/>
    <mergeCell ref="C4:C5"/>
    <mergeCell ref="D4:D5"/>
    <mergeCell ref="E4:E5"/>
    <mergeCell ref="H4:H5"/>
    <mergeCell ref="J4:J5"/>
    <mergeCell ref="N4:N5"/>
    <mergeCell ref="O4:O5"/>
    <mergeCell ref="P4:P5"/>
    <mergeCell ref="I4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32"/>
  <sheetViews>
    <sheetView topLeftCell="A121" workbookViewId="0">
      <selection sqref="A1:F1048576"/>
    </sheetView>
  </sheetViews>
  <sheetFormatPr defaultColWidth="9.140625" defaultRowHeight="12.75"/>
  <cols>
    <col min="1" max="1" width="9.140625" style="8" customWidth="1"/>
    <col min="2" max="2" width="37.7109375" style="8" customWidth="1"/>
    <col min="3" max="16384" width="9.140625" style="8"/>
  </cols>
  <sheetData>
    <row r="1" spans="1:2" ht="15" customHeight="1">
      <c r="B1" s="9" t="s">
        <v>149</v>
      </c>
    </row>
    <row r="2" spans="1:2">
      <c r="A2" s="10">
        <v>10</v>
      </c>
      <c r="B2" s="11" t="s">
        <v>152</v>
      </c>
    </row>
    <row r="3" spans="1:2">
      <c r="A3" s="10">
        <v>20</v>
      </c>
      <c r="B3" s="11" t="s">
        <v>155</v>
      </c>
    </row>
    <row r="4" spans="1:2">
      <c r="A4" s="10">
        <v>30</v>
      </c>
      <c r="B4" s="11" t="s">
        <v>158</v>
      </c>
    </row>
    <row r="5" spans="1:2">
      <c r="A5" s="10">
        <v>40</v>
      </c>
      <c r="B5" s="11" t="s">
        <v>161</v>
      </c>
    </row>
    <row r="6" spans="1:2">
      <c r="A6" s="10">
        <v>50</v>
      </c>
      <c r="B6" s="11" t="s">
        <v>164</v>
      </c>
    </row>
    <row r="7" spans="1:2">
      <c r="A7" s="10">
        <v>60</v>
      </c>
      <c r="B7" s="11" t="s">
        <v>167</v>
      </c>
    </row>
    <row r="8" spans="1:2">
      <c r="A8" s="10">
        <v>70</v>
      </c>
      <c r="B8" s="11" t="s">
        <v>169</v>
      </c>
    </row>
    <row r="9" spans="1:2">
      <c r="A9" s="10">
        <v>80</v>
      </c>
      <c r="B9" s="11" t="s">
        <v>172</v>
      </c>
    </row>
    <row r="10" spans="1:2">
      <c r="A10" s="10">
        <v>90</v>
      </c>
      <c r="B10" s="11" t="s">
        <v>175</v>
      </c>
    </row>
    <row r="11" spans="1:2">
      <c r="A11" s="12">
        <v>110</v>
      </c>
      <c r="B11" s="11" t="s">
        <v>178</v>
      </c>
    </row>
    <row r="12" spans="1:2">
      <c r="A12" s="13">
        <v>111</v>
      </c>
      <c r="B12" s="14" t="s">
        <v>181</v>
      </c>
    </row>
    <row r="13" spans="1:2">
      <c r="A13" s="13">
        <v>112</v>
      </c>
      <c r="B13" s="14" t="s">
        <v>184</v>
      </c>
    </row>
    <row r="14" spans="1:2">
      <c r="A14" s="13">
        <v>113</v>
      </c>
      <c r="B14" s="14" t="s">
        <v>187</v>
      </c>
    </row>
    <row r="15" spans="1:2">
      <c r="A15" s="12">
        <v>120</v>
      </c>
      <c r="B15" s="11" t="s">
        <v>190</v>
      </c>
    </row>
    <row r="16" spans="1:2">
      <c r="A16" s="13">
        <v>121</v>
      </c>
      <c r="B16" s="14" t="s">
        <v>193</v>
      </c>
    </row>
    <row r="17" spans="1:2">
      <c r="A17" s="13">
        <v>122</v>
      </c>
      <c r="B17" s="14" t="s">
        <v>196</v>
      </c>
    </row>
    <row r="18" spans="1:2">
      <c r="A18" s="12">
        <v>130</v>
      </c>
      <c r="B18" s="11" t="s">
        <v>199</v>
      </c>
    </row>
    <row r="19" spans="1:2">
      <c r="A19" s="13">
        <v>131</v>
      </c>
      <c r="B19" s="14" t="s">
        <v>201</v>
      </c>
    </row>
    <row r="20" spans="1:2">
      <c r="A20" s="13">
        <v>132</v>
      </c>
      <c r="B20" s="14" t="s">
        <v>202</v>
      </c>
    </row>
    <row r="21" spans="1:2">
      <c r="A21" s="13">
        <v>133</v>
      </c>
      <c r="B21" s="14" t="s">
        <v>203</v>
      </c>
    </row>
    <row r="22" spans="1:2">
      <c r="A22" s="12">
        <v>140</v>
      </c>
      <c r="B22" s="11" t="s">
        <v>204</v>
      </c>
    </row>
    <row r="23" spans="1:2">
      <c r="A23" s="12">
        <v>150</v>
      </c>
      <c r="B23" s="11" t="s">
        <v>205</v>
      </c>
    </row>
    <row r="24" spans="1:2">
      <c r="A24" s="12">
        <v>160</v>
      </c>
      <c r="B24" s="11" t="s">
        <v>207</v>
      </c>
    </row>
    <row r="25" spans="1:2">
      <c r="A25" s="12">
        <v>170</v>
      </c>
      <c r="B25" s="11" t="s">
        <v>209</v>
      </c>
    </row>
    <row r="26" spans="1:2">
      <c r="A26" s="12">
        <v>180</v>
      </c>
      <c r="B26" s="11" t="s">
        <v>211</v>
      </c>
    </row>
    <row r="27" spans="1:2">
      <c r="A27" s="12">
        <v>210</v>
      </c>
      <c r="B27" s="11" t="s">
        <v>212</v>
      </c>
    </row>
    <row r="28" spans="1:2">
      <c r="A28" s="12">
        <v>220</v>
      </c>
      <c r="B28" s="11" t="s">
        <v>214</v>
      </c>
    </row>
    <row r="29" spans="1:2">
      <c r="A29" s="12">
        <v>230</v>
      </c>
      <c r="B29" s="11" t="s">
        <v>216</v>
      </c>
    </row>
    <row r="30" spans="1:2">
      <c r="A30" s="12">
        <v>240</v>
      </c>
      <c r="B30" s="11" t="s">
        <v>218</v>
      </c>
    </row>
    <row r="31" spans="1:2">
      <c r="A31" s="12">
        <v>250</v>
      </c>
      <c r="B31" s="11" t="s">
        <v>220</v>
      </c>
    </row>
    <row r="32" spans="1:2">
      <c r="A32" s="12">
        <v>310</v>
      </c>
      <c r="B32" s="11" t="s">
        <v>221</v>
      </c>
    </row>
    <row r="33" spans="1:2">
      <c r="A33" s="12">
        <v>320</v>
      </c>
      <c r="B33" s="11" t="s">
        <v>222</v>
      </c>
    </row>
    <row r="34" spans="1:2">
      <c r="A34" s="12">
        <v>330</v>
      </c>
      <c r="B34" s="11" t="s">
        <v>224</v>
      </c>
    </row>
    <row r="35" spans="1:2">
      <c r="A35" s="12">
        <v>350</v>
      </c>
      <c r="B35" s="11" t="s">
        <v>225</v>
      </c>
    </row>
    <row r="36" spans="1:2">
      <c r="A36" s="12">
        <v>360</v>
      </c>
      <c r="B36" s="11" t="s">
        <v>227</v>
      </c>
    </row>
    <row r="37" spans="1:2">
      <c r="A37" s="12">
        <v>410</v>
      </c>
      <c r="B37" s="11" t="s">
        <v>229</v>
      </c>
    </row>
    <row r="38" spans="1:2">
      <c r="A38" s="13">
        <v>411</v>
      </c>
      <c r="B38" s="14" t="s">
        <v>231</v>
      </c>
    </row>
    <row r="39" spans="1:2">
      <c r="A39" s="13">
        <v>412</v>
      </c>
      <c r="B39" s="14" t="s">
        <v>233</v>
      </c>
    </row>
    <row r="40" spans="1:2">
      <c r="A40" s="12">
        <v>420</v>
      </c>
      <c r="B40" s="11" t="s">
        <v>234</v>
      </c>
    </row>
    <row r="41" spans="1:2">
      <c r="A41" s="13">
        <v>421</v>
      </c>
      <c r="B41" s="14" t="s">
        <v>236</v>
      </c>
    </row>
    <row r="42" spans="1:2">
      <c r="A42" s="13">
        <v>422</v>
      </c>
      <c r="B42" s="14" t="s">
        <v>238</v>
      </c>
    </row>
    <row r="43" spans="1:2">
      <c r="A43" s="13">
        <v>423</v>
      </c>
      <c r="B43" s="14" t="s">
        <v>240</v>
      </c>
    </row>
    <row r="44" spans="1:2">
      <c r="A44" s="12">
        <v>430</v>
      </c>
      <c r="B44" s="11" t="s">
        <v>241</v>
      </c>
    </row>
    <row r="45" spans="1:2">
      <c r="A45" s="13">
        <v>431</v>
      </c>
      <c r="B45" s="14" t="s">
        <v>242</v>
      </c>
    </row>
    <row r="46" spans="1:2">
      <c r="A46" s="13">
        <v>432</v>
      </c>
      <c r="B46" s="14" t="s">
        <v>243</v>
      </c>
    </row>
    <row r="47" spans="1:2">
      <c r="A47" s="13">
        <v>433</v>
      </c>
      <c r="B47" s="14" t="s">
        <v>244</v>
      </c>
    </row>
    <row r="48" spans="1:2">
      <c r="A48" s="13">
        <v>434</v>
      </c>
      <c r="B48" s="14" t="s">
        <v>245</v>
      </c>
    </row>
    <row r="49" spans="1:2">
      <c r="A49" s="13">
        <v>435</v>
      </c>
      <c r="B49" s="14" t="s">
        <v>246</v>
      </c>
    </row>
    <row r="50" spans="1:2">
      <c r="A50" s="13">
        <v>436</v>
      </c>
      <c r="B50" s="14" t="s">
        <v>248</v>
      </c>
    </row>
    <row r="51" spans="1:2">
      <c r="A51" s="12">
        <v>440</v>
      </c>
      <c r="B51" s="11" t="s">
        <v>249</v>
      </c>
    </row>
    <row r="52" spans="1:2">
      <c r="A52" s="13">
        <v>441</v>
      </c>
      <c r="B52" s="14" t="s">
        <v>250</v>
      </c>
    </row>
    <row r="53" spans="1:2">
      <c r="A53" s="13">
        <v>442</v>
      </c>
      <c r="B53" s="14" t="s">
        <v>251</v>
      </c>
    </row>
    <row r="54" spans="1:2">
      <c r="A54" s="13">
        <v>443</v>
      </c>
      <c r="B54" s="14" t="s">
        <v>253</v>
      </c>
    </row>
    <row r="55" spans="1:2">
      <c r="A55" s="12">
        <v>450</v>
      </c>
      <c r="B55" s="11" t="s">
        <v>255</v>
      </c>
    </row>
    <row r="56" spans="1:2">
      <c r="A56" s="13">
        <v>451</v>
      </c>
      <c r="B56" s="14" t="s">
        <v>256</v>
      </c>
    </row>
    <row r="57" spans="1:2">
      <c r="A57" s="13">
        <v>452</v>
      </c>
      <c r="B57" s="14" t="s">
        <v>257</v>
      </c>
    </row>
    <row r="58" spans="1:2">
      <c r="A58" s="13">
        <v>453</v>
      </c>
      <c r="B58" s="14" t="s">
        <v>259</v>
      </c>
    </row>
    <row r="59" spans="1:2">
      <c r="A59" s="13">
        <v>454</v>
      </c>
      <c r="B59" s="14" t="s">
        <v>260</v>
      </c>
    </row>
    <row r="60" spans="1:2">
      <c r="A60" s="13">
        <v>455</v>
      </c>
      <c r="B60" s="14" t="s">
        <v>262</v>
      </c>
    </row>
    <row r="61" spans="1:2">
      <c r="A61" s="12">
        <v>460</v>
      </c>
      <c r="B61" s="11" t="s">
        <v>263</v>
      </c>
    </row>
    <row r="62" spans="1:2">
      <c r="A62" s="12">
        <v>470</v>
      </c>
      <c r="B62" s="11" t="s">
        <v>264</v>
      </c>
    </row>
    <row r="63" spans="1:2">
      <c r="A63" s="13">
        <v>471</v>
      </c>
      <c r="B63" s="14" t="s">
        <v>266</v>
      </c>
    </row>
    <row r="64" spans="1:2">
      <c r="A64" s="13">
        <v>472</v>
      </c>
      <c r="B64" s="14" t="s">
        <v>267</v>
      </c>
    </row>
    <row r="65" spans="1:2">
      <c r="A65" s="13">
        <v>473</v>
      </c>
      <c r="B65" s="14" t="s">
        <v>269</v>
      </c>
    </row>
    <row r="66" spans="1:2">
      <c r="A66" s="13">
        <v>474</v>
      </c>
      <c r="B66" s="14" t="s">
        <v>271</v>
      </c>
    </row>
    <row r="67" spans="1:2">
      <c r="A67" s="12">
        <v>480</v>
      </c>
      <c r="B67" s="11" t="s">
        <v>273</v>
      </c>
    </row>
    <row r="68" spans="1:2">
      <c r="A68" s="13">
        <v>481</v>
      </c>
      <c r="B68" s="14" t="s">
        <v>275</v>
      </c>
    </row>
    <row r="69" spans="1:2">
      <c r="A69" s="13">
        <v>482</v>
      </c>
      <c r="B69" s="14" t="s">
        <v>277</v>
      </c>
    </row>
    <row r="70" spans="1:2">
      <c r="A70" s="13">
        <v>483</v>
      </c>
      <c r="B70" s="14" t="s">
        <v>278</v>
      </c>
    </row>
    <row r="71" spans="1:2">
      <c r="A71" s="13">
        <v>484</v>
      </c>
      <c r="B71" s="14" t="s">
        <v>280</v>
      </c>
    </row>
    <row r="72" spans="1:2">
      <c r="A72" s="13">
        <v>485</v>
      </c>
      <c r="B72" s="14" t="s">
        <v>282</v>
      </c>
    </row>
    <row r="73" spans="1:2">
      <c r="A73" s="13">
        <v>486</v>
      </c>
      <c r="B73" s="14" t="s">
        <v>283</v>
      </c>
    </row>
    <row r="74" spans="1:2">
      <c r="A74" s="13">
        <v>487</v>
      </c>
      <c r="B74" s="14" t="s">
        <v>285</v>
      </c>
    </row>
    <row r="75" spans="1:2">
      <c r="A75" s="12">
        <v>490</v>
      </c>
      <c r="B75" s="11" t="s">
        <v>287</v>
      </c>
    </row>
    <row r="76" spans="1:2">
      <c r="A76" s="12">
        <v>510</v>
      </c>
      <c r="B76" s="11" t="s">
        <v>288</v>
      </c>
    </row>
    <row r="77" spans="1:2">
      <c r="A77" s="12">
        <v>520</v>
      </c>
      <c r="B77" s="11" t="s">
        <v>215</v>
      </c>
    </row>
    <row r="78" spans="1:2">
      <c r="A78" s="12">
        <v>530</v>
      </c>
      <c r="B78" s="11" t="s">
        <v>289</v>
      </c>
    </row>
    <row r="79" spans="1:2">
      <c r="A79" s="12">
        <v>540</v>
      </c>
      <c r="B79" s="11" t="s">
        <v>290</v>
      </c>
    </row>
    <row r="80" spans="1:2">
      <c r="A80" s="12">
        <v>550</v>
      </c>
      <c r="B80" s="11" t="s">
        <v>291</v>
      </c>
    </row>
    <row r="81" spans="1:2">
      <c r="A81" s="12">
        <v>560</v>
      </c>
      <c r="B81" s="11" t="s">
        <v>293</v>
      </c>
    </row>
    <row r="82" spans="1:2">
      <c r="A82" s="12">
        <v>610</v>
      </c>
      <c r="B82" s="11" t="s">
        <v>294</v>
      </c>
    </row>
    <row r="83" spans="1:2">
      <c r="A83" s="12">
        <v>620</v>
      </c>
      <c r="B83" s="11" t="s">
        <v>296</v>
      </c>
    </row>
    <row r="84" spans="1:2">
      <c r="A84" s="12">
        <v>630</v>
      </c>
      <c r="B84" s="11" t="s">
        <v>297</v>
      </c>
    </row>
    <row r="85" spans="1:2">
      <c r="A85" s="12">
        <v>640</v>
      </c>
      <c r="B85" s="11" t="s">
        <v>299</v>
      </c>
    </row>
    <row r="86" spans="1:2">
      <c r="A86" s="12">
        <v>650</v>
      </c>
      <c r="B86" s="11" t="s">
        <v>301</v>
      </c>
    </row>
    <row r="87" spans="1:2">
      <c r="A87" s="12">
        <v>660</v>
      </c>
      <c r="B87" s="11" t="s">
        <v>302</v>
      </c>
    </row>
    <row r="88" spans="1:2">
      <c r="A88" s="12">
        <v>710</v>
      </c>
      <c r="B88" s="11" t="s">
        <v>304</v>
      </c>
    </row>
    <row r="89" spans="1:2">
      <c r="A89" s="13">
        <v>711</v>
      </c>
      <c r="B89" s="14" t="s">
        <v>305</v>
      </c>
    </row>
    <row r="90" spans="1:2">
      <c r="A90" s="13">
        <v>712</v>
      </c>
      <c r="B90" s="14" t="s">
        <v>306</v>
      </c>
    </row>
    <row r="91" spans="1:2">
      <c r="A91" s="13">
        <v>713</v>
      </c>
      <c r="B91" s="14" t="s">
        <v>308</v>
      </c>
    </row>
    <row r="92" spans="1:2">
      <c r="A92" s="12">
        <v>720</v>
      </c>
      <c r="B92" s="11" t="s">
        <v>310</v>
      </c>
    </row>
    <row r="93" spans="1:2">
      <c r="A93" s="13">
        <v>721</v>
      </c>
      <c r="B93" s="14" t="s">
        <v>311</v>
      </c>
    </row>
    <row r="94" spans="1:2">
      <c r="A94" s="13">
        <v>722</v>
      </c>
      <c r="B94" s="14" t="s">
        <v>313</v>
      </c>
    </row>
    <row r="95" spans="1:2">
      <c r="A95" s="13">
        <v>723</v>
      </c>
      <c r="B95" s="14" t="s">
        <v>314</v>
      </c>
    </row>
    <row r="96" spans="1:2">
      <c r="A96" s="13">
        <v>724</v>
      </c>
      <c r="B96" s="14" t="s">
        <v>315</v>
      </c>
    </row>
    <row r="97" spans="1:2">
      <c r="A97" s="12">
        <v>730</v>
      </c>
      <c r="B97" s="11" t="s">
        <v>316</v>
      </c>
    </row>
    <row r="98" spans="1:2">
      <c r="A98" s="13">
        <v>731</v>
      </c>
      <c r="B98" s="14" t="s">
        <v>317</v>
      </c>
    </row>
    <row r="99" spans="1:2">
      <c r="A99" s="13">
        <v>732</v>
      </c>
      <c r="B99" s="14" t="s">
        <v>318</v>
      </c>
    </row>
    <row r="100" spans="1:2">
      <c r="A100" s="13">
        <v>733</v>
      </c>
      <c r="B100" s="14" t="s">
        <v>319</v>
      </c>
    </row>
    <row r="101" spans="1:2">
      <c r="A101" s="13">
        <v>734</v>
      </c>
      <c r="B101" s="14" t="s">
        <v>320</v>
      </c>
    </row>
    <row r="102" spans="1:2">
      <c r="A102" s="12">
        <v>740</v>
      </c>
      <c r="B102" s="11" t="s">
        <v>321</v>
      </c>
    </row>
    <row r="103" spans="1:2">
      <c r="A103" s="12">
        <v>750</v>
      </c>
      <c r="B103" s="11" t="s">
        <v>322</v>
      </c>
    </row>
    <row r="104" spans="1:2">
      <c r="A104" s="12">
        <v>760</v>
      </c>
      <c r="B104" s="11" t="s">
        <v>323</v>
      </c>
    </row>
    <row r="105" spans="1:2">
      <c r="A105" s="12">
        <v>810</v>
      </c>
      <c r="B105" s="11" t="s">
        <v>324</v>
      </c>
    </row>
    <row r="106" spans="1:2">
      <c r="A106" s="12">
        <v>820</v>
      </c>
      <c r="B106" s="11" t="s">
        <v>325</v>
      </c>
    </row>
    <row r="107" spans="1:2">
      <c r="A107" s="12">
        <v>830</v>
      </c>
      <c r="B107" s="11" t="s">
        <v>326</v>
      </c>
    </row>
    <row r="108" spans="1:2">
      <c r="A108" s="12">
        <v>840</v>
      </c>
      <c r="B108" s="11" t="s">
        <v>327</v>
      </c>
    </row>
    <row r="109" spans="1:2">
      <c r="A109" s="12">
        <v>850</v>
      </c>
      <c r="B109" s="11" t="s">
        <v>328</v>
      </c>
    </row>
    <row r="110" spans="1:2">
      <c r="A110" s="12">
        <v>860</v>
      </c>
      <c r="B110" s="11" t="s">
        <v>329</v>
      </c>
    </row>
    <row r="111" spans="1:2">
      <c r="A111" s="12">
        <v>910</v>
      </c>
      <c r="B111" s="11" t="s">
        <v>330</v>
      </c>
    </row>
    <row r="112" spans="1:2">
      <c r="A112" s="13">
        <v>911</v>
      </c>
      <c r="B112" s="14" t="s">
        <v>331</v>
      </c>
    </row>
    <row r="113" spans="1:2">
      <c r="A113" s="13">
        <v>912</v>
      </c>
      <c r="B113" s="14" t="s">
        <v>332</v>
      </c>
    </row>
    <row r="114" spans="1:2">
      <c r="A114" s="13">
        <v>913</v>
      </c>
      <c r="B114" s="14" t="s">
        <v>333</v>
      </c>
    </row>
    <row r="115" spans="1:2">
      <c r="A115" s="13">
        <v>914</v>
      </c>
      <c r="B115" s="14" t="s">
        <v>334</v>
      </c>
    </row>
    <row r="116" spans="1:2">
      <c r="A116" s="13">
        <v>915</v>
      </c>
      <c r="B116" s="14" t="s">
        <v>335</v>
      </c>
    </row>
    <row r="117" spans="1:2">
      <c r="A117" s="13">
        <v>916</v>
      </c>
      <c r="B117" s="14" t="s">
        <v>336</v>
      </c>
    </row>
    <row r="118" spans="1:2">
      <c r="A118" s="12">
        <v>920</v>
      </c>
      <c r="B118" s="11" t="s">
        <v>337</v>
      </c>
    </row>
    <row r="119" spans="1:2">
      <c r="A119" s="13">
        <v>921</v>
      </c>
      <c r="B119" s="14" t="s">
        <v>338</v>
      </c>
    </row>
    <row r="120" spans="1:2">
      <c r="A120" s="13">
        <v>922</v>
      </c>
      <c r="B120" s="14" t="s">
        <v>339</v>
      </c>
    </row>
    <row r="121" spans="1:2">
      <c r="A121" s="13">
        <v>923</v>
      </c>
      <c r="B121" s="14" t="s">
        <v>340</v>
      </c>
    </row>
    <row r="122" spans="1:2">
      <c r="A122" s="12">
        <v>930</v>
      </c>
      <c r="B122" s="11" t="s">
        <v>341</v>
      </c>
    </row>
    <row r="123" spans="1:2">
      <c r="A123" s="13">
        <v>931</v>
      </c>
      <c r="B123" s="14" t="s">
        <v>341</v>
      </c>
    </row>
    <row r="124" spans="1:2">
      <c r="A124" s="13">
        <v>932</v>
      </c>
      <c r="B124" s="14" t="s">
        <v>342</v>
      </c>
    </row>
    <row r="125" spans="1:2">
      <c r="A125" s="12">
        <v>940</v>
      </c>
      <c r="B125" s="11" t="s">
        <v>343</v>
      </c>
    </row>
    <row r="126" spans="1:2">
      <c r="A126" s="13">
        <v>941</v>
      </c>
      <c r="B126" s="14" t="s">
        <v>344</v>
      </c>
    </row>
    <row r="127" spans="1:2">
      <c r="A127" s="13">
        <v>942</v>
      </c>
      <c r="B127" s="14" t="s">
        <v>345</v>
      </c>
    </row>
    <row r="128" spans="1:2">
      <c r="A128" s="12">
        <v>950</v>
      </c>
      <c r="B128" s="11" t="s">
        <v>346</v>
      </c>
    </row>
    <row r="129" spans="1:2">
      <c r="A129" s="12">
        <v>960</v>
      </c>
      <c r="B129" s="11" t="s">
        <v>347</v>
      </c>
    </row>
    <row r="130" spans="1:2">
      <c r="A130" s="12">
        <v>970</v>
      </c>
      <c r="B130" s="11" t="s">
        <v>348</v>
      </c>
    </row>
    <row r="131" spans="1:2">
      <c r="A131" s="12">
        <v>980</v>
      </c>
      <c r="B131" s="11" t="s">
        <v>349</v>
      </c>
    </row>
    <row r="132" spans="1:2">
      <c r="A132" s="9" t="s">
        <v>200</v>
      </c>
      <c r="B132" s="9" t="s">
        <v>350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46"/>
  <sheetViews>
    <sheetView topLeftCell="A136" workbookViewId="0">
      <selection activeCell="D2" sqref="D2"/>
    </sheetView>
  </sheetViews>
  <sheetFormatPr defaultRowHeight="15.75"/>
  <cols>
    <col min="1" max="2" width="9.140625" style="1"/>
    <col min="3" max="3" width="29.7109375" style="1" bestFit="1" customWidth="1"/>
    <col min="4" max="16384" width="9.140625" style="1"/>
  </cols>
  <sheetData>
    <row r="2" spans="2:3">
      <c r="B2" s="1">
        <v>1</v>
      </c>
      <c r="C2" s="1" t="s">
        <v>82</v>
      </c>
    </row>
    <row r="3" spans="2:3">
      <c r="B3" s="1">
        <v>2</v>
      </c>
      <c r="C3" s="1" t="s">
        <v>2</v>
      </c>
    </row>
    <row r="4" spans="2:3">
      <c r="B4" s="1">
        <v>3</v>
      </c>
      <c r="C4" s="1" t="s">
        <v>3</v>
      </c>
    </row>
    <row r="5" spans="2:3">
      <c r="B5" s="1">
        <v>4</v>
      </c>
      <c r="C5" s="1" t="s">
        <v>83</v>
      </c>
    </row>
    <row r="6" spans="2:3">
      <c r="B6" s="1">
        <v>5</v>
      </c>
      <c r="C6" s="1" t="s">
        <v>84</v>
      </c>
    </row>
    <row r="7" spans="2:3">
      <c r="B7" s="1">
        <v>6</v>
      </c>
      <c r="C7" s="1" t="s">
        <v>4</v>
      </c>
    </row>
    <row r="8" spans="2:3">
      <c r="B8" s="1">
        <v>7</v>
      </c>
      <c r="C8" s="1" t="s">
        <v>5</v>
      </c>
    </row>
    <row r="9" spans="2:3">
      <c r="B9" s="1">
        <v>8</v>
      </c>
      <c r="C9" s="1" t="s">
        <v>6</v>
      </c>
    </row>
    <row r="10" spans="2:3">
      <c r="B10" s="1">
        <v>9</v>
      </c>
      <c r="C10" s="1" t="s">
        <v>7</v>
      </c>
    </row>
    <row r="11" spans="2:3">
      <c r="B11" s="1">
        <v>10</v>
      </c>
      <c r="C11" s="1" t="s">
        <v>8</v>
      </c>
    </row>
    <row r="12" spans="2:3">
      <c r="B12" s="1">
        <v>11</v>
      </c>
      <c r="C12" s="1" t="s">
        <v>85</v>
      </c>
    </row>
    <row r="13" spans="2:3">
      <c r="B13" s="1">
        <v>12</v>
      </c>
      <c r="C13" s="1" t="s">
        <v>86</v>
      </c>
    </row>
    <row r="14" spans="2:3">
      <c r="B14" s="1">
        <v>13</v>
      </c>
      <c r="C14" s="1" t="s">
        <v>87</v>
      </c>
    </row>
    <row r="15" spans="2:3">
      <c r="B15" s="1">
        <v>14</v>
      </c>
      <c r="C15" s="1" t="s">
        <v>88</v>
      </c>
    </row>
    <row r="16" spans="2:3">
      <c r="B16" s="1">
        <v>15</v>
      </c>
      <c r="C16" s="1" t="s">
        <v>9</v>
      </c>
    </row>
    <row r="17" spans="2:3">
      <c r="B17" s="1">
        <v>16</v>
      </c>
      <c r="C17" s="1" t="s">
        <v>90</v>
      </c>
    </row>
    <row r="18" spans="2:3">
      <c r="B18" s="1">
        <v>17</v>
      </c>
      <c r="C18" s="1" t="s">
        <v>144</v>
      </c>
    </row>
    <row r="19" spans="2:3">
      <c r="B19" s="1">
        <v>18</v>
      </c>
      <c r="C19" s="1" t="s">
        <v>91</v>
      </c>
    </row>
    <row r="20" spans="2:3">
      <c r="B20" s="1">
        <v>19</v>
      </c>
      <c r="C20" s="1" t="s">
        <v>89</v>
      </c>
    </row>
    <row r="21" spans="2:3">
      <c r="B21" s="1">
        <v>20</v>
      </c>
      <c r="C21" s="1" t="s">
        <v>10</v>
      </c>
    </row>
    <row r="22" spans="2:3">
      <c r="B22" s="1">
        <v>21</v>
      </c>
      <c r="C22" s="1" t="s">
        <v>11</v>
      </c>
    </row>
    <row r="23" spans="2:3">
      <c r="B23" s="1">
        <v>22</v>
      </c>
      <c r="C23" s="1" t="s">
        <v>12</v>
      </c>
    </row>
    <row r="24" spans="2:3">
      <c r="B24" s="1">
        <v>23</v>
      </c>
      <c r="C24" s="1" t="s">
        <v>13</v>
      </c>
    </row>
    <row r="25" spans="2:3">
      <c r="B25" s="1">
        <v>24</v>
      </c>
      <c r="C25" s="1" t="s">
        <v>14</v>
      </c>
    </row>
    <row r="26" spans="2:3">
      <c r="B26" s="1">
        <v>25</v>
      </c>
      <c r="C26" s="1" t="s">
        <v>15</v>
      </c>
    </row>
    <row r="27" spans="2:3">
      <c r="B27" s="1">
        <v>26</v>
      </c>
      <c r="C27" s="1" t="s">
        <v>16</v>
      </c>
    </row>
    <row r="28" spans="2:3">
      <c r="B28" s="1">
        <v>27</v>
      </c>
      <c r="C28" s="1" t="s">
        <v>17</v>
      </c>
    </row>
    <row r="29" spans="2:3">
      <c r="B29" s="1">
        <v>28</v>
      </c>
      <c r="C29" s="1" t="s">
        <v>133</v>
      </c>
    </row>
    <row r="30" spans="2:3">
      <c r="B30" s="1">
        <v>29</v>
      </c>
      <c r="C30" s="1" t="s">
        <v>71</v>
      </c>
    </row>
    <row r="31" spans="2:3">
      <c r="B31" s="1">
        <v>30</v>
      </c>
      <c r="C31" s="1" t="s">
        <v>72</v>
      </c>
    </row>
    <row r="32" spans="2:3">
      <c r="B32" s="1">
        <v>31</v>
      </c>
      <c r="C32" s="1" t="s">
        <v>73</v>
      </c>
    </row>
    <row r="33" spans="2:3">
      <c r="B33" s="1">
        <v>32</v>
      </c>
      <c r="C33" s="1" t="s">
        <v>75</v>
      </c>
    </row>
    <row r="34" spans="2:3">
      <c r="B34" s="1">
        <v>33</v>
      </c>
      <c r="C34" s="1" t="s">
        <v>74</v>
      </c>
    </row>
    <row r="35" spans="2:3">
      <c r="B35" s="1">
        <v>34</v>
      </c>
      <c r="C35" s="1" t="s">
        <v>76</v>
      </c>
    </row>
    <row r="36" spans="2:3">
      <c r="B36" s="1">
        <v>35</v>
      </c>
      <c r="C36" s="1" t="s">
        <v>134</v>
      </c>
    </row>
    <row r="37" spans="2:3">
      <c r="B37" s="1">
        <v>36</v>
      </c>
      <c r="C37" s="1" t="s">
        <v>115</v>
      </c>
    </row>
    <row r="38" spans="2:3">
      <c r="B38" s="1">
        <v>37</v>
      </c>
      <c r="C38" s="1" t="s">
        <v>77</v>
      </c>
    </row>
    <row r="39" spans="2:3">
      <c r="B39" s="1">
        <v>38</v>
      </c>
      <c r="C39" s="1" t="s">
        <v>142</v>
      </c>
    </row>
    <row r="40" spans="2:3">
      <c r="B40" s="1">
        <v>39</v>
      </c>
      <c r="C40" s="1" t="s">
        <v>25</v>
      </c>
    </row>
    <row r="41" spans="2:3">
      <c r="B41" s="1">
        <v>40</v>
      </c>
      <c r="C41" s="1" t="s">
        <v>26</v>
      </c>
    </row>
    <row r="42" spans="2:3">
      <c r="B42" s="1">
        <v>41</v>
      </c>
      <c r="C42" s="1" t="s">
        <v>27</v>
      </c>
    </row>
    <row r="43" spans="2:3">
      <c r="B43" s="1">
        <v>42</v>
      </c>
      <c r="C43" s="1" t="s">
        <v>22</v>
      </c>
    </row>
    <row r="44" spans="2:3">
      <c r="B44" s="1">
        <v>43</v>
      </c>
      <c r="C44" s="1" t="s">
        <v>23</v>
      </c>
    </row>
    <row r="45" spans="2:3">
      <c r="B45" s="1">
        <v>44</v>
      </c>
      <c r="C45" s="1" t="s">
        <v>24</v>
      </c>
    </row>
    <row r="46" spans="2:3">
      <c r="B46" s="1">
        <v>45</v>
      </c>
      <c r="C46" s="1" t="s">
        <v>116</v>
      </c>
    </row>
    <row r="47" spans="2:3">
      <c r="B47" s="1">
        <v>46</v>
      </c>
      <c r="C47" s="1" t="s">
        <v>78</v>
      </c>
    </row>
    <row r="48" spans="2:3">
      <c r="B48" s="1">
        <v>47</v>
      </c>
      <c r="C48" s="1" t="s">
        <v>79</v>
      </c>
    </row>
    <row r="49" spans="2:3">
      <c r="B49" s="1">
        <v>48</v>
      </c>
      <c r="C49" s="1" t="s">
        <v>117</v>
      </c>
    </row>
    <row r="50" spans="2:3">
      <c r="B50" s="1">
        <v>49</v>
      </c>
      <c r="C50" s="1" t="s">
        <v>80</v>
      </c>
    </row>
    <row r="51" spans="2:3">
      <c r="B51" s="1">
        <v>50</v>
      </c>
      <c r="C51" s="1" t="s">
        <v>135</v>
      </c>
    </row>
    <row r="52" spans="2:3">
      <c r="B52" s="1">
        <v>51</v>
      </c>
      <c r="C52" s="1" t="s">
        <v>143</v>
      </c>
    </row>
    <row r="53" spans="2:3">
      <c r="B53" s="1">
        <v>52</v>
      </c>
      <c r="C53" s="1" t="s">
        <v>28</v>
      </c>
    </row>
    <row r="54" spans="2:3">
      <c r="B54" s="1">
        <v>53</v>
      </c>
      <c r="C54" s="1" t="s">
        <v>93</v>
      </c>
    </row>
    <row r="55" spans="2:3">
      <c r="B55" s="1">
        <v>54</v>
      </c>
      <c r="C55" s="1" t="s">
        <v>94</v>
      </c>
    </row>
    <row r="56" spans="2:3">
      <c r="B56" s="1">
        <v>55</v>
      </c>
      <c r="C56" s="1" t="s">
        <v>130</v>
      </c>
    </row>
    <row r="57" spans="2:3">
      <c r="B57" s="1">
        <v>56</v>
      </c>
      <c r="C57" s="1" t="s">
        <v>95</v>
      </c>
    </row>
    <row r="58" spans="2:3">
      <c r="B58" s="1">
        <v>57</v>
      </c>
      <c r="C58" s="1" t="s">
        <v>136</v>
      </c>
    </row>
    <row r="59" spans="2:3">
      <c r="B59" s="1">
        <v>58</v>
      </c>
      <c r="C59" s="1" t="s">
        <v>29</v>
      </c>
    </row>
    <row r="60" spans="2:3">
      <c r="B60" s="1">
        <v>59</v>
      </c>
      <c r="C60" s="1" t="s">
        <v>30</v>
      </c>
    </row>
    <row r="61" spans="2:3">
      <c r="B61" s="1">
        <v>60</v>
      </c>
      <c r="C61" s="1" t="s">
        <v>31</v>
      </c>
    </row>
    <row r="62" spans="2:3">
      <c r="B62" s="1">
        <v>61</v>
      </c>
      <c r="C62" s="1" t="s">
        <v>96</v>
      </c>
    </row>
    <row r="63" spans="2:3">
      <c r="B63" s="1">
        <v>62</v>
      </c>
      <c r="C63" s="1" t="s">
        <v>97</v>
      </c>
    </row>
    <row r="64" spans="2:3">
      <c r="B64" s="1">
        <v>63</v>
      </c>
      <c r="C64" s="1" t="s">
        <v>33</v>
      </c>
    </row>
    <row r="65" spans="2:3">
      <c r="B65" s="1">
        <v>64</v>
      </c>
      <c r="C65" s="1" t="s">
        <v>32</v>
      </c>
    </row>
    <row r="66" spans="2:3">
      <c r="B66" s="1">
        <v>65</v>
      </c>
      <c r="C66" s="1" t="s">
        <v>120</v>
      </c>
    </row>
    <row r="67" spans="2:3">
      <c r="B67" s="1">
        <v>66</v>
      </c>
      <c r="C67" s="1" t="s">
        <v>121</v>
      </c>
    </row>
    <row r="68" spans="2:3">
      <c r="B68" s="1">
        <v>67</v>
      </c>
      <c r="C68" s="1" t="s">
        <v>34</v>
      </c>
    </row>
    <row r="69" spans="2:3">
      <c r="B69" s="1">
        <v>68</v>
      </c>
      <c r="C69" s="1" t="s">
        <v>122</v>
      </c>
    </row>
    <row r="70" spans="2:3">
      <c r="B70" s="1">
        <v>69</v>
      </c>
      <c r="C70" s="1" t="s">
        <v>98</v>
      </c>
    </row>
    <row r="71" spans="2:3">
      <c r="B71" s="1">
        <v>70</v>
      </c>
      <c r="C71" s="1" t="s">
        <v>36</v>
      </c>
    </row>
    <row r="72" spans="2:3">
      <c r="B72" s="1">
        <v>71</v>
      </c>
      <c r="C72" s="1" t="s">
        <v>35</v>
      </c>
    </row>
    <row r="73" spans="2:3">
      <c r="B73" s="1">
        <v>72</v>
      </c>
      <c r="C73" s="1" t="s">
        <v>37</v>
      </c>
    </row>
    <row r="74" spans="2:3">
      <c r="B74" s="1">
        <v>73</v>
      </c>
      <c r="C74" s="1" t="s">
        <v>81</v>
      </c>
    </row>
    <row r="75" spans="2:3">
      <c r="B75" s="1">
        <v>74</v>
      </c>
      <c r="C75" s="1" t="s">
        <v>38</v>
      </c>
    </row>
    <row r="76" spans="2:3">
      <c r="B76" s="1">
        <v>75</v>
      </c>
      <c r="C76" s="1" t="s">
        <v>123</v>
      </c>
    </row>
    <row r="77" spans="2:3">
      <c r="B77" s="1">
        <v>76</v>
      </c>
      <c r="C77" s="1" t="s">
        <v>124</v>
      </c>
    </row>
    <row r="78" spans="2:3">
      <c r="B78" s="1">
        <v>77</v>
      </c>
      <c r="C78" s="1" t="s">
        <v>39</v>
      </c>
    </row>
    <row r="79" spans="2:3">
      <c r="B79" s="1">
        <v>78</v>
      </c>
      <c r="C79" s="1" t="s">
        <v>40</v>
      </c>
    </row>
    <row r="80" spans="2:3">
      <c r="B80" s="1">
        <v>79</v>
      </c>
      <c r="C80" s="1" t="s">
        <v>41</v>
      </c>
    </row>
    <row r="81" spans="2:3">
      <c r="B81" s="1">
        <v>80</v>
      </c>
      <c r="C81" s="1" t="s">
        <v>42</v>
      </c>
    </row>
    <row r="82" spans="2:3">
      <c r="B82" s="1">
        <v>81</v>
      </c>
      <c r="C82" s="1" t="s">
        <v>43</v>
      </c>
    </row>
    <row r="83" spans="2:3">
      <c r="B83" s="1">
        <v>82</v>
      </c>
      <c r="C83" s="1" t="s">
        <v>99</v>
      </c>
    </row>
    <row r="84" spans="2:3">
      <c r="B84" s="1">
        <v>83</v>
      </c>
      <c r="C84" s="1" t="s">
        <v>44</v>
      </c>
    </row>
    <row r="85" spans="2:3">
      <c r="B85" s="1">
        <v>84</v>
      </c>
      <c r="C85" s="1" t="s">
        <v>45</v>
      </c>
    </row>
    <row r="86" spans="2:3">
      <c r="B86" s="1">
        <v>85</v>
      </c>
      <c r="C86" s="1" t="s">
        <v>46</v>
      </c>
    </row>
    <row r="87" spans="2:3">
      <c r="B87" s="1">
        <v>86</v>
      </c>
      <c r="C87" s="1" t="s">
        <v>47</v>
      </c>
    </row>
    <row r="88" spans="2:3">
      <c r="B88" s="1">
        <v>87</v>
      </c>
      <c r="C88" s="1" t="s">
        <v>48</v>
      </c>
    </row>
    <row r="89" spans="2:3">
      <c r="B89" s="1">
        <v>88</v>
      </c>
      <c r="C89" s="1" t="s">
        <v>125</v>
      </c>
    </row>
    <row r="90" spans="2:3">
      <c r="B90" s="1">
        <v>89</v>
      </c>
      <c r="C90" s="1" t="s">
        <v>49</v>
      </c>
    </row>
    <row r="91" spans="2:3">
      <c r="B91" s="1">
        <v>90</v>
      </c>
      <c r="C91" s="1" t="s">
        <v>100</v>
      </c>
    </row>
    <row r="92" spans="2:3">
      <c r="B92" s="1">
        <v>91</v>
      </c>
      <c r="C92" s="1" t="s">
        <v>101</v>
      </c>
    </row>
    <row r="93" spans="2:3">
      <c r="B93" s="1">
        <v>92</v>
      </c>
      <c r="C93" s="1" t="s">
        <v>102</v>
      </c>
    </row>
    <row r="94" spans="2:3">
      <c r="B94" s="1">
        <v>93</v>
      </c>
      <c r="C94" s="1" t="s">
        <v>126</v>
      </c>
    </row>
    <row r="95" spans="2:3">
      <c r="B95" s="1">
        <v>94</v>
      </c>
      <c r="C95" s="1" t="s">
        <v>137</v>
      </c>
    </row>
    <row r="96" spans="2:3">
      <c r="B96" s="1">
        <v>95</v>
      </c>
      <c r="C96" s="1" t="s">
        <v>104</v>
      </c>
    </row>
    <row r="97" spans="2:3">
      <c r="B97" s="1">
        <v>96</v>
      </c>
      <c r="C97" s="1" t="s">
        <v>50</v>
      </c>
    </row>
    <row r="98" spans="2:3">
      <c r="B98" s="1">
        <v>97</v>
      </c>
      <c r="C98" s="1" t="s">
        <v>103</v>
      </c>
    </row>
    <row r="99" spans="2:3">
      <c r="B99" s="1">
        <v>98</v>
      </c>
      <c r="C99" s="1" t="s">
        <v>138</v>
      </c>
    </row>
    <row r="100" spans="2:3">
      <c r="B100" s="1">
        <v>99</v>
      </c>
      <c r="C100" s="1" t="s">
        <v>51</v>
      </c>
    </row>
    <row r="101" spans="2:3">
      <c r="B101" s="1">
        <v>100</v>
      </c>
      <c r="C101" s="1" t="s">
        <v>146</v>
      </c>
    </row>
    <row r="102" spans="2:3">
      <c r="B102" s="1">
        <v>101</v>
      </c>
      <c r="C102" s="1" t="s">
        <v>105</v>
      </c>
    </row>
    <row r="103" spans="2:3">
      <c r="B103" s="1">
        <v>102</v>
      </c>
      <c r="C103" s="1" t="s">
        <v>127</v>
      </c>
    </row>
    <row r="104" spans="2:3">
      <c r="B104" s="1">
        <v>103</v>
      </c>
      <c r="C104" s="1" t="s">
        <v>106</v>
      </c>
    </row>
    <row r="105" spans="2:3">
      <c r="B105" s="1">
        <v>104</v>
      </c>
      <c r="C105" s="1" t="s">
        <v>128</v>
      </c>
    </row>
    <row r="106" spans="2:3">
      <c r="B106" s="1">
        <v>105</v>
      </c>
      <c r="C106" s="1" t="s">
        <v>52</v>
      </c>
    </row>
    <row r="107" spans="2:3">
      <c r="B107" s="1">
        <v>106</v>
      </c>
      <c r="C107" s="1" t="s">
        <v>53</v>
      </c>
    </row>
    <row r="108" spans="2:3">
      <c r="B108" s="1">
        <v>107</v>
      </c>
      <c r="C108" s="1" t="s">
        <v>54</v>
      </c>
    </row>
    <row r="109" spans="2:3">
      <c r="B109" s="1">
        <v>108</v>
      </c>
      <c r="C109" s="1" t="s">
        <v>55</v>
      </c>
    </row>
    <row r="110" spans="2:3">
      <c r="B110" s="1">
        <v>109</v>
      </c>
      <c r="C110" s="1" t="s">
        <v>56</v>
      </c>
    </row>
    <row r="111" spans="2:3">
      <c r="B111" s="1">
        <v>110</v>
      </c>
      <c r="C111" s="1" t="s">
        <v>59</v>
      </c>
    </row>
    <row r="112" spans="2:3">
      <c r="B112" s="1">
        <v>111</v>
      </c>
      <c r="C112" s="1" t="s">
        <v>57</v>
      </c>
    </row>
    <row r="113" spans="2:3">
      <c r="B113" s="1">
        <v>112</v>
      </c>
      <c r="C113" s="1" t="s">
        <v>58</v>
      </c>
    </row>
    <row r="114" spans="2:3">
      <c r="B114" s="1">
        <v>113</v>
      </c>
      <c r="C114" s="1" t="s">
        <v>60</v>
      </c>
    </row>
    <row r="115" spans="2:3">
      <c r="B115" s="1">
        <v>114</v>
      </c>
      <c r="C115" s="1" t="s">
        <v>107</v>
      </c>
    </row>
    <row r="116" spans="2:3">
      <c r="B116" s="1">
        <v>115</v>
      </c>
      <c r="C116" s="1" t="s">
        <v>64</v>
      </c>
    </row>
    <row r="117" spans="2:3">
      <c r="B117" s="1">
        <v>116</v>
      </c>
      <c r="C117" s="1" t="s">
        <v>65</v>
      </c>
    </row>
    <row r="118" spans="2:3">
      <c r="B118" s="1">
        <v>117</v>
      </c>
      <c r="C118" s="1" t="s">
        <v>109</v>
      </c>
    </row>
    <row r="119" spans="2:3">
      <c r="B119" s="1">
        <v>118</v>
      </c>
      <c r="C119" s="1" t="s">
        <v>108</v>
      </c>
    </row>
    <row r="120" spans="2:3">
      <c r="B120" s="1">
        <v>119</v>
      </c>
      <c r="C120" s="1" t="s">
        <v>61</v>
      </c>
    </row>
    <row r="121" spans="2:3">
      <c r="B121" s="1">
        <v>120</v>
      </c>
      <c r="C121" s="1" t="s">
        <v>129</v>
      </c>
    </row>
    <row r="122" spans="2:3">
      <c r="B122" s="1">
        <v>121</v>
      </c>
      <c r="C122" s="1" t="s">
        <v>145</v>
      </c>
    </row>
    <row r="123" spans="2:3">
      <c r="B123" s="1">
        <v>122</v>
      </c>
      <c r="C123" s="1" t="s">
        <v>62</v>
      </c>
    </row>
    <row r="124" spans="2:3">
      <c r="B124" s="1">
        <v>123</v>
      </c>
      <c r="C124" s="1" t="s">
        <v>139</v>
      </c>
    </row>
    <row r="125" spans="2:3">
      <c r="B125" s="1">
        <v>124</v>
      </c>
      <c r="C125" s="1" t="s">
        <v>110</v>
      </c>
    </row>
    <row r="126" spans="2:3">
      <c r="B126" s="1">
        <v>125</v>
      </c>
      <c r="C126" s="1" t="s">
        <v>140</v>
      </c>
    </row>
    <row r="127" spans="2:3">
      <c r="B127" s="1">
        <v>126</v>
      </c>
      <c r="C127" s="1" t="s">
        <v>118</v>
      </c>
    </row>
    <row r="128" spans="2:3">
      <c r="B128" s="1">
        <v>127</v>
      </c>
      <c r="C128" s="1" t="s">
        <v>111</v>
      </c>
    </row>
    <row r="129" spans="2:3">
      <c r="B129" s="1">
        <v>128</v>
      </c>
      <c r="C129" s="1" t="s">
        <v>141</v>
      </c>
    </row>
    <row r="130" spans="2:3">
      <c r="B130" s="1">
        <v>129</v>
      </c>
      <c r="C130" s="1" t="s">
        <v>63</v>
      </c>
    </row>
    <row r="131" spans="2:3">
      <c r="B131" s="1">
        <v>130</v>
      </c>
      <c r="C131" s="1" t="s">
        <v>113</v>
      </c>
    </row>
    <row r="132" spans="2:3">
      <c r="B132" s="1">
        <v>131</v>
      </c>
      <c r="C132" s="1" t="s">
        <v>114</v>
      </c>
    </row>
    <row r="133" spans="2:3">
      <c r="B133" s="1">
        <v>132</v>
      </c>
      <c r="C133" s="1" t="s">
        <v>66</v>
      </c>
    </row>
    <row r="134" spans="2:3">
      <c r="B134" s="1">
        <v>133</v>
      </c>
      <c r="C134" s="1" t="s">
        <v>67</v>
      </c>
    </row>
    <row r="135" spans="2:3">
      <c r="B135" s="1">
        <v>134</v>
      </c>
      <c r="C135" s="1" t="s">
        <v>68</v>
      </c>
    </row>
    <row r="136" spans="2:3">
      <c r="B136" s="1">
        <v>135</v>
      </c>
      <c r="C136" s="1" t="s">
        <v>69</v>
      </c>
    </row>
    <row r="137" spans="2:3">
      <c r="B137" s="1">
        <v>136</v>
      </c>
      <c r="C137" s="1" t="s">
        <v>19</v>
      </c>
    </row>
    <row r="138" spans="2:3">
      <c r="B138" s="1">
        <v>137</v>
      </c>
      <c r="C138" s="1" t="s">
        <v>20</v>
      </c>
    </row>
    <row r="139" spans="2:3">
      <c r="B139" s="1">
        <v>138</v>
      </c>
      <c r="C139" s="1" t="s">
        <v>70</v>
      </c>
    </row>
    <row r="140" spans="2:3">
      <c r="B140" s="1">
        <v>139</v>
      </c>
      <c r="C140" s="1" t="s">
        <v>132</v>
      </c>
    </row>
    <row r="141" spans="2:3">
      <c r="B141" s="1">
        <v>140</v>
      </c>
      <c r="C141" s="1" t="s">
        <v>18</v>
      </c>
    </row>
    <row r="142" spans="2:3">
      <c r="B142" s="1">
        <v>141</v>
      </c>
      <c r="C142" s="1" t="s">
        <v>21</v>
      </c>
    </row>
    <row r="143" spans="2:3">
      <c r="B143" s="1">
        <v>142</v>
      </c>
      <c r="C143" s="1" t="s">
        <v>119</v>
      </c>
    </row>
    <row r="144" spans="2:3">
      <c r="B144" s="1">
        <v>143</v>
      </c>
      <c r="C144" s="1" t="s">
        <v>92</v>
      </c>
    </row>
    <row r="145" spans="2:3">
      <c r="B145" s="1">
        <v>144</v>
      </c>
      <c r="C145" s="1" t="s">
        <v>131</v>
      </c>
    </row>
    <row r="146" spans="2:3">
      <c r="B146" s="1">
        <v>145</v>
      </c>
      <c r="C146" s="1" t="s">
        <v>112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45"/>
  <sheetViews>
    <sheetView topLeftCell="A130" workbookViewId="0">
      <selection activeCell="L23" sqref="L23"/>
    </sheetView>
  </sheetViews>
  <sheetFormatPr defaultRowHeight="15"/>
  <cols>
    <col min="1" max="1" width="32.7109375" style="4" bestFit="1" customWidth="1"/>
    <col min="2" max="16384" width="9.140625" style="4"/>
  </cols>
  <sheetData>
    <row r="1" spans="1:2">
      <c r="A1" s="2" t="s">
        <v>82</v>
      </c>
      <c r="B1" s="3">
        <v>201</v>
      </c>
    </row>
    <row r="2" spans="1:2">
      <c r="A2" s="2" t="s">
        <v>2</v>
      </c>
      <c r="B2" s="3">
        <v>1</v>
      </c>
    </row>
    <row r="3" spans="1:2">
      <c r="A3" s="2" t="s">
        <v>3</v>
      </c>
      <c r="B3" s="3">
        <v>2</v>
      </c>
    </row>
    <row r="4" spans="1:2">
      <c r="A4" s="2" t="s">
        <v>83</v>
      </c>
      <c r="B4" s="3">
        <v>202</v>
      </c>
    </row>
    <row r="5" spans="1:2">
      <c r="A5" s="2" t="s">
        <v>84</v>
      </c>
      <c r="B5" s="3">
        <v>203</v>
      </c>
    </row>
    <row r="6" spans="1:2">
      <c r="A6" s="2" t="s">
        <v>4</v>
      </c>
      <c r="B6" s="3">
        <v>3</v>
      </c>
    </row>
    <row r="7" spans="1:2">
      <c r="A7" s="2" t="s">
        <v>5</v>
      </c>
      <c r="B7" s="3">
        <v>4</v>
      </c>
    </row>
    <row r="8" spans="1:2">
      <c r="A8" s="2" t="s">
        <v>6</v>
      </c>
      <c r="B8" s="3">
        <v>6</v>
      </c>
    </row>
    <row r="9" spans="1:2">
      <c r="A9" s="2" t="s">
        <v>7</v>
      </c>
      <c r="B9" s="3">
        <v>7</v>
      </c>
    </row>
    <row r="10" spans="1:2">
      <c r="A10" s="2" t="s">
        <v>8</v>
      </c>
      <c r="B10" s="3">
        <v>8</v>
      </c>
    </row>
    <row r="11" spans="1:2">
      <c r="A11" s="2" t="s">
        <v>85</v>
      </c>
      <c r="B11" s="3">
        <v>204</v>
      </c>
    </row>
    <row r="12" spans="1:2">
      <c r="A12" s="2" t="s">
        <v>86</v>
      </c>
      <c r="B12" s="3">
        <v>205</v>
      </c>
    </row>
    <row r="13" spans="1:2">
      <c r="A13" s="2" t="s">
        <v>87</v>
      </c>
      <c r="B13" s="3">
        <v>206</v>
      </c>
    </row>
    <row r="14" spans="1:2">
      <c r="A14" s="2" t="s">
        <v>88</v>
      </c>
      <c r="B14" s="3">
        <v>207</v>
      </c>
    </row>
    <row r="15" spans="1:2">
      <c r="A15" s="2" t="s">
        <v>9</v>
      </c>
      <c r="B15" s="3">
        <v>9</v>
      </c>
    </row>
    <row r="16" spans="1:2">
      <c r="A16" s="2" t="s">
        <v>90</v>
      </c>
      <c r="B16" s="3">
        <v>209</v>
      </c>
    </row>
    <row r="17" spans="1:2">
      <c r="A17" s="6" t="s">
        <v>144</v>
      </c>
      <c r="B17" s="7">
        <v>500</v>
      </c>
    </row>
    <row r="18" spans="1:2">
      <c r="A18" s="2" t="s">
        <v>91</v>
      </c>
      <c r="B18" s="3">
        <v>210</v>
      </c>
    </row>
    <row r="19" spans="1:2">
      <c r="A19" s="2" t="s">
        <v>89</v>
      </c>
      <c r="B19" s="3">
        <v>208</v>
      </c>
    </row>
    <row r="20" spans="1:2">
      <c r="A20" s="2" t="s">
        <v>10</v>
      </c>
      <c r="B20" s="3">
        <v>23</v>
      </c>
    </row>
    <row r="21" spans="1:2">
      <c r="A21" s="2" t="s">
        <v>11</v>
      </c>
      <c r="B21" s="3">
        <v>24</v>
      </c>
    </row>
    <row r="22" spans="1:2">
      <c r="A22" s="2" t="s">
        <v>12</v>
      </c>
      <c r="B22" s="3">
        <v>25</v>
      </c>
    </row>
    <row r="23" spans="1:2">
      <c r="A23" s="2" t="s">
        <v>13</v>
      </c>
      <c r="B23" s="3">
        <v>26</v>
      </c>
    </row>
    <row r="24" spans="1:2">
      <c r="A24" s="2" t="s">
        <v>14</v>
      </c>
      <c r="B24" s="3">
        <v>27</v>
      </c>
    </row>
    <row r="25" spans="1:2">
      <c r="A25" s="2" t="s">
        <v>15</v>
      </c>
      <c r="B25" s="3">
        <v>28</v>
      </c>
    </row>
    <row r="26" spans="1:2">
      <c r="A26" s="2" t="s">
        <v>16</v>
      </c>
      <c r="B26" s="3">
        <v>29</v>
      </c>
    </row>
    <row r="27" spans="1:2">
      <c r="A27" s="2" t="s">
        <v>17</v>
      </c>
      <c r="B27" s="3">
        <v>30</v>
      </c>
    </row>
    <row r="28" spans="1:2">
      <c r="A28" s="2" t="s">
        <v>133</v>
      </c>
      <c r="B28" s="3">
        <v>107</v>
      </c>
    </row>
    <row r="29" spans="1:2">
      <c r="A29" s="2" t="s">
        <v>71</v>
      </c>
      <c r="B29" s="3">
        <v>108</v>
      </c>
    </row>
    <row r="30" spans="1:2">
      <c r="A30" s="2" t="s">
        <v>72</v>
      </c>
      <c r="B30" s="3">
        <v>109</v>
      </c>
    </row>
    <row r="31" spans="1:2">
      <c r="A31" s="2" t="s">
        <v>73</v>
      </c>
      <c r="B31" s="3">
        <v>110</v>
      </c>
    </row>
    <row r="32" spans="1:2">
      <c r="A32" s="2" t="s">
        <v>75</v>
      </c>
      <c r="B32" s="3">
        <v>112</v>
      </c>
    </row>
    <row r="33" spans="1:2">
      <c r="A33" s="2" t="s">
        <v>74</v>
      </c>
      <c r="B33" s="3">
        <v>111</v>
      </c>
    </row>
    <row r="34" spans="1:2">
      <c r="A34" s="2" t="s">
        <v>76</v>
      </c>
      <c r="B34" s="3">
        <v>113</v>
      </c>
    </row>
    <row r="35" spans="1:2">
      <c r="A35" s="2" t="s">
        <v>134</v>
      </c>
      <c r="B35" s="3">
        <v>114</v>
      </c>
    </row>
    <row r="36" spans="1:2">
      <c r="A36" s="2" t="s">
        <v>115</v>
      </c>
      <c r="B36" s="3">
        <v>240</v>
      </c>
    </row>
    <row r="37" spans="1:2">
      <c r="A37" s="2" t="s">
        <v>77</v>
      </c>
      <c r="B37" s="3">
        <v>115</v>
      </c>
    </row>
    <row r="38" spans="1:2">
      <c r="A38" s="2" t="s">
        <v>142</v>
      </c>
      <c r="B38" s="3">
        <v>241</v>
      </c>
    </row>
    <row r="39" spans="1:2">
      <c r="A39" s="2" t="s">
        <v>25</v>
      </c>
      <c r="B39" s="3">
        <v>39</v>
      </c>
    </row>
    <row r="40" spans="1:2">
      <c r="A40" s="2" t="s">
        <v>26</v>
      </c>
      <c r="B40" s="3">
        <v>40</v>
      </c>
    </row>
    <row r="41" spans="1:2">
      <c r="A41" s="2" t="s">
        <v>27</v>
      </c>
      <c r="B41" s="3">
        <v>41</v>
      </c>
    </row>
    <row r="42" spans="1:2">
      <c r="A42" s="2" t="s">
        <v>22</v>
      </c>
      <c r="B42" s="3">
        <v>36</v>
      </c>
    </row>
    <row r="43" spans="1:2">
      <c r="A43" s="2" t="s">
        <v>23</v>
      </c>
      <c r="B43" s="3">
        <v>37</v>
      </c>
    </row>
    <row r="44" spans="1:2">
      <c r="A44" s="2" t="s">
        <v>24</v>
      </c>
      <c r="B44" s="3">
        <v>38</v>
      </c>
    </row>
    <row r="45" spans="1:2">
      <c r="A45" s="2" t="s">
        <v>116</v>
      </c>
      <c r="B45" s="3">
        <v>243</v>
      </c>
    </row>
    <row r="46" spans="1:2">
      <c r="A46" s="2" t="s">
        <v>78</v>
      </c>
      <c r="B46" s="3">
        <v>117</v>
      </c>
    </row>
    <row r="47" spans="1:2">
      <c r="A47" s="2" t="s">
        <v>79</v>
      </c>
      <c r="B47" s="3">
        <v>118</v>
      </c>
    </row>
    <row r="48" spans="1:2">
      <c r="A48" s="2" t="s">
        <v>117</v>
      </c>
      <c r="B48" s="3">
        <v>244</v>
      </c>
    </row>
    <row r="49" spans="1:2">
      <c r="A49" s="2" t="s">
        <v>80</v>
      </c>
      <c r="B49" s="3">
        <v>119</v>
      </c>
    </row>
    <row r="50" spans="1:2">
      <c r="A50" s="2" t="s">
        <v>135</v>
      </c>
      <c r="B50" s="3">
        <v>116</v>
      </c>
    </row>
    <row r="51" spans="1:2">
      <c r="A51" s="2" t="s">
        <v>143</v>
      </c>
      <c r="B51" s="3">
        <v>242</v>
      </c>
    </row>
    <row r="52" spans="1:2">
      <c r="A52" s="2" t="s">
        <v>28</v>
      </c>
      <c r="B52" s="3">
        <v>42</v>
      </c>
    </row>
    <row r="53" spans="1:2">
      <c r="A53" s="2" t="s">
        <v>93</v>
      </c>
      <c r="B53" s="3">
        <v>212</v>
      </c>
    </row>
    <row r="54" spans="1:2">
      <c r="A54" s="2" t="s">
        <v>94</v>
      </c>
      <c r="B54" s="3">
        <v>213</v>
      </c>
    </row>
    <row r="55" spans="1:2">
      <c r="A55" s="2" t="s">
        <v>130</v>
      </c>
      <c r="B55" s="3">
        <v>96</v>
      </c>
    </row>
    <row r="56" spans="1:2">
      <c r="A56" s="2" t="s">
        <v>95</v>
      </c>
      <c r="B56" s="3">
        <v>214</v>
      </c>
    </row>
    <row r="57" spans="1:2">
      <c r="A57" s="2" t="s">
        <v>136</v>
      </c>
      <c r="B57" s="3">
        <v>215</v>
      </c>
    </row>
    <row r="58" spans="1:2">
      <c r="A58" s="2" t="s">
        <v>29</v>
      </c>
      <c r="B58" s="3">
        <v>43</v>
      </c>
    </row>
    <row r="59" spans="1:2">
      <c r="A59" s="2" t="s">
        <v>30</v>
      </c>
      <c r="B59" s="3">
        <v>44</v>
      </c>
    </row>
    <row r="60" spans="1:2">
      <c r="A60" s="2" t="s">
        <v>31</v>
      </c>
      <c r="B60" s="3">
        <v>45</v>
      </c>
    </row>
    <row r="61" spans="1:2">
      <c r="A61" s="2" t="s">
        <v>96</v>
      </c>
      <c r="B61" s="3">
        <v>216</v>
      </c>
    </row>
    <row r="62" spans="1:2">
      <c r="A62" s="2" t="s">
        <v>97</v>
      </c>
      <c r="B62" s="3">
        <v>217</v>
      </c>
    </row>
    <row r="63" spans="1:2">
      <c r="A63" s="2" t="s">
        <v>33</v>
      </c>
      <c r="B63" s="3">
        <v>48</v>
      </c>
    </row>
    <row r="64" spans="1:2">
      <c r="A64" s="2" t="s">
        <v>32</v>
      </c>
      <c r="B64" s="3">
        <v>46</v>
      </c>
    </row>
    <row r="65" spans="1:2">
      <c r="A65" s="2" t="s">
        <v>120</v>
      </c>
      <c r="B65" s="3">
        <v>49</v>
      </c>
    </row>
    <row r="66" spans="1:2">
      <c r="A66" s="2" t="s">
        <v>121</v>
      </c>
      <c r="B66" s="3">
        <v>50</v>
      </c>
    </row>
    <row r="67" spans="1:2">
      <c r="A67" s="2" t="s">
        <v>34</v>
      </c>
      <c r="B67" s="3">
        <v>51</v>
      </c>
    </row>
    <row r="68" spans="1:2">
      <c r="A68" s="2" t="s">
        <v>122</v>
      </c>
      <c r="B68" s="3">
        <v>52</v>
      </c>
    </row>
    <row r="69" spans="1:2">
      <c r="A69" s="2" t="s">
        <v>98</v>
      </c>
      <c r="B69" s="3">
        <v>218</v>
      </c>
    </row>
    <row r="70" spans="1:2">
      <c r="A70" s="2" t="s">
        <v>36</v>
      </c>
      <c r="B70" s="3">
        <v>54</v>
      </c>
    </row>
    <row r="71" spans="1:2">
      <c r="A71" s="2" t="s">
        <v>35</v>
      </c>
      <c r="B71" s="3">
        <v>53</v>
      </c>
    </row>
    <row r="72" spans="1:2">
      <c r="A72" s="2" t="s">
        <v>37</v>
      </c>
      <c r="B72" s="3">
        <v>55</v>
      </c>
    </row>
    <row r="73" spans="1:2">
      <c r="A73" s="2" t="s">
        <v>81</v>
      </c>
      <c r="B73" s="3">
        <v>121</v>
      </c>
    </row>
    <row r="74" spans="1:2">
      <c r="A74" s="2" t="s">
        <v>38</v>
      </c>
      <c r="B74" s="3">
        <v>57</v>
      </c>
    </row>
    <row r="75" spans="1:2">
      <c r="A75" s="2" t="s">
        <v>123</v>
      </c>
      <c r="B75" s="3">
        <v>58</v>
      </c>
    </row>
    <row r="76" spans="1:2">
      <c r="A76" s="2" t="s">
        <v>124</v>
      </c>
      <c r="B76" s="3">
        <v>59</v>
      </c>
    </row>
    <row r="77" spans="1:2">
      <c r="A77" s="2" t="s">
        <v>39</v>
      </c>
      <c r="B77" s="3">
        <v>60</v>
      </c>
    </row>
    <row r="78" spans="1:2">
      <c r="A78" s="2" t="s">
        <v>40</v>
      </c>
      <c r="B78" s="3">
        <v>61</v>
      </c>
    </row>
    <row r="79" spans="1:2">
      <c r="A79" s="2" t="s">
        <v>41</v>
      </c>
      <c r="B79" s="3">
        <v>62</v>
      </c>
    </row>
    <row r="80" spans="1:2">
      <c r="A80" s="2" t="s">
        <v>42</v>
      </c>
      <c r="B80" s="3">
        <v>63</v>
      </c>
    </row>
    <row r="81" spans="1:2">
      <c r="A81" s="2" t="s">
        <v>43</v>
      </c>
      <c r="B81" s="3">
        <v>65</v>
      </c>
    </row>
    <row r="82" spans="1:2">
      <c r="A82" s="2" t="s">
        <v>99</v>
      </c>
      <c r="B82" s="3">
        <v>219</v>
      </c>
    </row>
    <row r="83" spans="1:2">
      <c r="A83" s="2" t="s">
        <v>44</v>
      </c>
      <c r="B83" s="3">
        <v>66</v>
      </c>
    </row>
    <row r="84" spans="1:2">
      <c r="A84" s="2" t="s">
        <v>45</v>
      </c>
      <c r="B84" s="3">
        <v>67</v>
      </c>
    </row>
    <row r="85" spans="1:2">
      <c r="A85" s="2" t="s">
        <v>46</v>
      </c>
      <c r="B85" s="3">
        <v>68</v>
      </c>
    </row>
    <row r="86" spans="1:2">
      <c r="A86" s="2" t="s">
        <v>47</v>
      </c>
      <c r="B86" s="3">
        <v>69</v>
      </c>
    </row>
    <row r="87" spans="1:2">
      <c r="A87" s="2" t="s">
        <v>48</v>
      </c>
      <c r="B87" s="3">
        <v>72</v>
      </c>
    </row>
    <row r="88" spans="1:2">
      <c r="A88" s="2" t="s">
        <v>125</v>
      </c>
      <c r="B88" s="3">
        <v>73</v>
      </c>
    </row>
    <row r="89" spans="1:2">
      <c r="A89" s="2" t="s">
        <v>49</v>
      </c>
      <c r="B89" s="3">
        <v>74</v>
      </c>
    </row>
    <row r="90" spans="1:2">
      <c r="A90" s="2" t="s">
        <v>100</v>
      </c>
      <c r="B90" s="3">
        <v>220</v>
      </c>
    </row>
    <row r="91" spans="1:2">
      <c r="A91" s="2" t="s">
        <v>101</v>
      </c>
      <c r="B91" s="3">
        <v>221</v>
      </c>
    </row>
    <row r="92" spans="1:2">
      <c r="A92" s="2" t="s">
        <v>102</v>
      </c>
      <c r="B92" s="3">
        <v>222</v>
      </c>
    </row>
    <row r="93" spans="1:2">
      <c r="A93" s="2" t="s">
        <v>126</v>
      </c>
      <c r="B93" s="3">
        <v>75</v>
      </c>
    </row>
    <row r="94" spans="1:2">
      <c r="A94" s="2" t="s">
        <v>137</v>
      </c>
      <c r="B94" s="3">
        <v>223</v>
      </c>
    </row>
    <row r="95" spans="1:2">
      <c r="A95" s="2" t="s">
        <v>104</v>
      </c>
      <c r="B95" s="3">
        <v>225</v>
      </c>
    </row>
    <row r="96" spans="1:2">
      <c r="A96" s="2" t="s">
        <v>50</v>
      </c>
      <c r="B96" s="3">
        <v>76</v>
      </c>
    </row>
    <row r="97" spans="1:2">
      <c r="A97" s="2" t="s">
        <v>103</v>
      </c>
      <c r="B97" s="3">
        <v>224</v>
      </c>
    </row>
    <row r="98" spans="1:2">
      <c r="A98" s="2" t="s">
        <v>138</v>
      </c>
      <c r="B98" s="3">
        <v>226</v>
      </c>
    </row>
    <row r="99" spans="1:2">
      <c r="A99" s="2" t="s">
        <v>51</v>
      </c>
      <c r="B99" s="3">
        <v>77</v>
      </c>
    </row>
    <row r="100" spans="1:2">
      <c r="A100" s="2" t="s">
        <v>146</v>
      </c>
      <c r="B100" s="3">
        <v>78</v>
      </c>
    </row>
    <row r="101" spans="1:2">
      <c r="A101" s="2" t="s">
        <v>105</v>
      </c>
      <c r="B101" s="3">
        <v>227</v>
      </c>
    </row>
    <row r="102" spans="1:2">
      <c r="A102" s="2" t="s">
        <v>127</v>
      </c>
      <c r="B102" s="3">
        <v>79</v>
      </c>
    </row>
    <row r="103" spans="1:2">
      <c r="A103" s="2" t="s">
        <v>106</v>
      </c>
      <c r="B103" s="3">
        <v>228</v>
      </c>
    </row>
    <row r="104" spans="1:2">
      <c r="A104" s="2" t="s">
        <v>128</v>
      </c>
      <c r="B104" s="3">
        <v>80</v>
      </c>
    </row>
    <row r="105" spans="1:2">
      <c r="A105" s="2" t="s">
        <v>52</v>
      </c>
      <c r="B105" s="3">
        <v>81</v>
      </c>
    </row>
    <row r="106" spans="1:2">
      <c r="A106" s="2" t="s">
        <v>53</v>
      </c>
      <c r="B106" s="3">
        <v>82</v>
      </c>
    </row>
    <row r="107" spans="1:2">
      <c r="A107" s="2" t="s">
        <v>54</v>
      </c>
      <c r="B107" s="3">
        <v>83</v>
      </c>
    </row>
    <row r="108" spans="1:2">
      <c r="A108" s="2" t="s">
        <v>55</v>
      </c>
      <c r="B108" s="3">
        <v>84</v>
      </c>
    </row>
    <row r="109" spans="1:2">
      <c r="A109" s="2" t="s">
        <v>56</v>
      </c>
      <c r="B109" s="3">
        <v>85</v>
      </c>
    </row>
    <row r="110" spans="1:2">
      <c r="A110" s="2" t="s">
        <v>59</v>
      </c>
      <c r="B110" s="3">
        <v>88</v>
      </c>
    </row>
    <row r="111" spans="1:2">
      <c r="A111" s="2" t="s">
        <v>57</v>
      </c>
      <c r="B111" s="3">
        <v>86</v>
      </c>
    </row>
    <row r="112" spans="1:2">
      <c r="A112" s="2" t="s">
        <v>58</v>
      </c>
      <c r="B112" s="3">
        <v>87</v>
      </c>
    </row>
    <row r="113" spans="1:2">
      <c r="A113" s="2" t="s">
        <v>60</v>
      </c>
      <c r="B113" s="3">
        <v>89</v>
      </c>
    </row>
    <row r="114" spans="1:2">
      <c r="A114" s="2" t="s">
        <v>107</v>
      </c>
      <c r="B114" s="3">
        <v>229</v>
      </c>
    </row>
    <row r="115" spans="1:2">
      <c r="A115" s="2" t="s">
        <v>64</v>
      </c>
      <c r="B115" s="3">
        <v>97</v>
      </c>
    </row>
    <row r="116" spans="1:2">
      <c r="A116" s="2" t="s">
        <v>65</v>
      </c>
      <c r="B116" s="3">
        <v>98</v>
      </c>
    </row>
    <row r="117" spans="1:2">
      <c r="A117" s="2" t="s">
        <v>109</v>
      </c>
      <c r="B117" s="3">
        <v>231</v>
      </c>
    </row>
    <row r="118" spans="1:2">
      <c r="A118" s="2" t="s">
        <v>108</v>
      </c>
      <c r="B118" s="3">
        <v>230</v>
      </c>
    </row>
    <row r="119" spans="1:2">
      <c r="A119" s="2" t="s">
        <v>61</v>
      </c>
      <c r="B119" s="3">
        <v>91</v>
      </c>
    </row>
    <row r="120" spans="1:2">
      <c r="A120" s="2" t="s">
        <v>129</v>
      </c>
      <c r="B120" s="3">
        <v>92</v>
      </c>
    </row>
    <row r="121" spans="1:2">
      <c r="A121" s="2" t="s">
        <v>145</v>
      </c>
      <c r="B121" s="3">
        <v>93</v>
      </c>
    </row>
    <row r="122" spans="1:2">
      <c r="A122" s="2" t="s">
        <v>62</v>
      </c>
      <c r="B122" s="3">
        <v>94</v>
      </c>
    </row>
    <row r="123" spans="1:2">
      <c r="A123" s="2" t="s">
        <v>139</v>
      </c>
      <c r="B123" s="3">
        <v>232</v>
      </c>
    </row>
    <row r="124" spans="1:2">
      <c r="A124" s="2" t="s">
        <v>110</v>
      </c>
      <c r="B124" s="3">
        <v>233</v>
      </c>
    </row>
    <row r="125" spans="1:2">
      <c r="A125" s="2" t="s">
        <v>140</v>
      </c>
      <c r="B125" s="3">
        <v>234</v>
      </c>
    </row>
    <row r="126" spans="1:2">
      <c r="A126" s="5" t="s">
        <v>118</v>
      </c>
      <c r="B126" s="3">
        <v>250</v>
      </c>
    </row>
    <row r="127" spans="1:2">
      <c r="A127" s="2" t="s">
        <v>111</v>
      </c>
      <c r="B127" s="3">
        <v>235</v>
      </c>
    </row>
    <row r="128" spans="1:2">
      <c r="A128" s="2" t="s">
        <v>141</v>
      </c>
      <c r="B128" s="3">
        <v>236</v>
      </c>
    </row>
    <row r="129" spans="1:2">
      <c r="A129" s="2" t="s">
        <v>63</v>
      </c>
      <c r="B129" s="3">
        <v>95</v>
      </c>
    </row>
    <row r="130" spans="1:2">
      <c r="A130" s="2" t="s">
        <v>113</v>
      </c>
      <c r="B130" s="3">
        <v>238</v>
      </c>
    </row>
    <row r="131" spans="1:2">
      <c r="A131" s="2" t="s">
        <v>114</v>
      </c>
      <c r="B131" s="3">
        <v>239</v>
      </c>
    </row>
    <row r="132" spans="1:2">
      <c r="A132" s="2" t="s">
        <v>66</v>
      </c>
      <c r="B132" s="3">
        <v>101</v>
      </c>
    </row>
    <row r="133" spans="1:2">
      <c r="A133" s="2" t="s">
        <v>67</v>
      </c>
      <c r="B133" s="3">
        <v>102</v>
      </c>
    </row>
    <row r="134" spans="1:2">
      <c r="A134" s="2" t="s">
        <v>68</v>
      </c>
      <c r="B134" s="3">
        <v>103</v>
      </c>
    </row>
    <row r="135" spans="1:2">
      <c r="A135" s="2" t="s">
        <v>69</v>
      </c>
      <c r="B135" s="3">
        <v>104</v>
      </c>
    </row>
    <row r="136" spans="1:2">
      <c r="A136" s="2" t="s">
        <v>19</v>
      </c>
      <c r="B136" s="3">
        <v>32</v>
      </c>
    </row>
    <row r="137" spans="1:2">
      <c r="A137" s="2" t="s">
        <v>20</v>
      </c>
      <c r="B137" s="3">
        <v>33</v>
      </c>
    </row>
    <row r="138" spans="1:2">
      <c r="A138" s="2" t="s">
        <v>70</v>
      </c>
      <c r="B138" s="3">
        <v>105</v>
      </c>
    </row>
    <row r="139" spans="1:2">
      <c r="A139" s="2" t="s">
        <v>132</v>
      </c>
      <c r="B139" s="3">
        <v>100</v>
      </c>
    </row>
    <row r="140" spans="1:2">
      <c r="A140" s="2" t="s">
        <v>18</v>
      </c>
      <c r="B140" s="3">
        <v>31</v>
      </c>
    </row>
    <row r="141" spans="1:2">
      <c r="A141" s="2" t="s">
        <v>21</v>
      </c>
      <c r="B141" s="3">
        <v>35</v>
      </c>
    </row>
    <row r="142" spans="1:2">
      <c r="A142" s="2" t="s">
        <v>119</v>
      </c>
      <c r="B142" s="3">
        <v>34</v>
      </c>
    </row>
    <row r="143" spans="1:2">
      <c r="A143" s="2" t="s">
        <v>92</v>
      </c>
      <c r="B143" s="3">
        <v>211</v>
      </c>
    </row>
    <row r="144" spans="1:2">
      <c r="A144" s="2" t="s">
        <v>131</v>
      </c>
      <c r="B144" s="3">
        <v>99</v>
      </c>
    </row>
    <row r="145" spans="1:2">
      <c r="A145" s="2" t="s">
        <v>112</v>
      </c>
      <c r="B145" s="3">
        <v>237</v>
      </c>
    </row>
  </sheetData>
  <sortState ref="A1:B145">
    <sortCondition ref="A1:A1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ИЗВЕШТАВАЊЕ О ИЗВРШЕЊУ ПРОГРАМА</vt:lpstr>
      <vt:lpstr>Класификације</vt:lpstr>
      <vt:lpstr>Sheet1 (2)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2021-04-07T12:21:11Z</dcterms:modified>
</cp:coreProperties>
</file>